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02_Rozpocty_VykazVymer/02_Spojene/SO03_Garaz/"/>
    </mc:Choice>
  </mc:AlternateContent>
  <xr:revisionPtr revIDLastSave="136" documentId="8_{666E6062-D79F-4840-A4D2-8F01CF23C26B}" xr6:coauthVersionLast="47" xr6:coauthVersionMax="47" xr10:uidLastSave="{1D079AAC-FFC6-471F-867F-A7DCE4A8D5A8}"/>
  <bookViews>
    <workbookView xWindow="-28920" yWindow="-120" windowWidth="29040" windowHeight="15840" tabRatio="500" xr2:uid="{00000000-000D-0000-FFFF-FFFF00000000}"/>
  </bookViews>
  <sheets>
    <sheet name="Kryci list" sheetId="6" r:id="rId1"/>
    <sheet name="Rekapitulacia" sheetId="5" r:id="rId2"/>
    <sheet name="Prehlad" sheetId="3" r:id="rId3"/>
    <sheet name="SO03 E3_3_ELEKTROIN..." sheetId="7" r:id="rId4"/>
  </sheets>
  <definedNames>
    <definedName name="_xlnm._FilterDatabase" localSheetId="3" hidden="1">'SO03 E3_3_ELEKTROIN...'!$C$18:$K$101</definedName>
    <definedName name="_xlnm._FilterDatabase">#REF!</definedName>
    <definedName name="fakt1R">#REF!</definedName>
    <definedName name="_xlnm.Print_Titles" localSheetId="2">Prehlad!$10:$12</definedName>
    <definedName name="_xlnm.Print_Titles" localSheetId="1">Rekapitulacia!$10:$12</definedName>
    <definedName name="_xlnm.Print_Titles" localSheetId="3">'SO03 E3_3_ELEKTROIN...'!$18:$18</definedName>
    <definedName name="_xlnm.Print_Area" localSheetId="0">'Kryci list'!$A:$M</definedName>
    <definedName name="_xlnm.Print_Area" localSheetId="2">Prehlad!$A:$AH</definedName>
    <definedName name="_xlnm.Print_Area" localSheetId="1">Rekapitulacia!$A:$G</definedName>
    <definedName name="_xlnm.Print_Area" localSheetId="3">'SO03 E3_3_ELEKTROIN...'!#REF!,'SO03 E3_3_ELEKTROIN...'!#REF!,'SO03 E3_3_ELEKTROIN...'!$C$5:$J$101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01" i="7" l="1"/>
  <c r="BK100" i="7" s="1"/>
  <c r="J100" i="7" s="1"/>
  <c r="BI101" i="7"/>
  <c r="BH101" i="7"/>
  <c r="BG101" i="7"/>
  <c r="BE101" i="7"/>
  <c r="T101" i="7"/>
  <c r="T100" i="7" s="1"/>
  <c r="R101" i="7"/>
  <c r="R100" i="7" s="1"/>
  <c r="P101" i="7"/>
  <c r="P100" i="7" s="1"/>
  <c r="J101" i="7"/>
  <c r="BF101" i="7" s="1"/>
  <c r="BK99" i="7"/>
  <c r="BI99" i="7"/>
  <c r="BH99" i="7"/>
  <c r="BG99" i="7"/>
  <c r="BE99" i="7"/>
  <c r="T99" i="7"/>
  <c r="R99" i="7"/>
  <c r="P99" i="7"/>
  <c r="J99" i="7"/>
  <c r="BF99" i="7" s="1"/>
  <c r="BK98" i="7"/>
  <c r="BI98" i="7"/>
  <c r="BH98" i="7"/>
  <c r="BG98" i="7"/>
  <c r="BE98" i="7"/>
  <c r="T98" i="7"/>
  <c r="R98" i="7"/>
  <c r="P98" i="7"/>
  <c r="J98" i="7"/>
  <c r="BF98" i="7" s="1"/>
  <c r="BK97" i="7"/>
  <c r="BI97" i="7"/>
  <c r="BH97" i="7"/>
  <c r="BG97" i="7"/>
  <c r="BE97" i="7"/>
  <c r="T97" i="7"/>
  <c r="R97" i="7"/>
  <c r="P97" i="7"/>
  <c r="J97" i="7"/>
  <c r="BF97" i="7" s="1"/>
  <c r="BK96" i="7"/>
  <c r="BI96" i="7"/>
  <c r="BH96" i="7"/>
  <c r="BG96" i="7"/>
  <c r="BE96" i="7"/>
  <c r="T96" i="7"/>
  <c r="R96" i="7"/>
  <c r="P96" i="7"/>
  <c r="J96" i="7"/>
  <c r="BF96" i="7" s="1"/>
  <c r="BK95" i="7"/>
  <c r="BI95" i="7"/>
  <c r="BH95" i="7"/>
  <c r="BG95" i="7"/>
  <c r="BE95" i="7"/>
  <c r="T95" i="7"/>
  <c r="R95" i="7"/>
  <c r="P95" i="7"/>
  <c r="J95" i="7"/>
  <c r="BF95" i="7" s="1"/>
  <c r="BK94" i="7"/>
  <c r="BI94" i="7"/>
  <c r="BH94" i="7"/>
  <c r="BG94" i="7"/>
  <c r="BF94" i="7"/>
  <c r="BE94" i="7"/>
  <c r="T94" i="7"/>
  <c r="R94" i="7"/>
  <c r="P94" i="7"/>
  <c r="J94" i="7"/>
  <c r="BK93" i="7"/>
  <c r="BI93" i="7"/>
  <c r="BH93" i="7"/>
  <c r="BG93" i="7"/>
  <c r="BE93" i="7"/>
  <c r="T93" i="7"/>
  <c r="R93" i="7"/>
  <c r="P93" i="7"/>
  <c r="J93" i="7"/>
  <c r="BF93" i="7" s="1"/>
  <c r="BK92" i="7"/>
  <c r="BI92" i="7"/>
  <c r="BH92" i="7"/>
  <c r="BG92" i="7"/>
  <c r="BE92" i="7"/>
  <c r="T92" i="7"/>
  <c r="R92" i="7"/>
  <c r="P92" i="7"/>
  <c r="J92" i="7"/>
  <c r="BF92" i="7" s="1"/>
  <c r="BK91" i="7"/>
  <c r="BI91" i="7"/>
  <c r="BH91" i="7"/>
  <c r="BG91" i="7"/>
  <c r="BE91" i="7"/>
  <c r="T91" i="7"/>
  <c r="R91" i="7"/>
  <c r="P91" i="7"/>
  <c r="J91" i="7"/>
  <c r="BF91" i="7" s="1"/>
  <c r="BK90" i="7"/>
  <c r="BK87" i="7" s="1"/>
  <c r="J87" i="7" s="1"/>
  <c r="BI90" i="7"/>
  <c r="BH90" i="7"/>
  <c r="BG90" i="7"/>
  <c r="BE90" i="7"/>
  <c r="T90" i="7"/>
  <c r="R90" i="7"/>
  <c r="P90" i="7"/>
  <c r="J90" i="7"/>
  <c r="BF90" i="7" s="1"/>
  <c r="BK89" i="7"/>
  <c r="BI89" i="7"/>
  <c r="BH89" i="7"/>
  <c r="BG89" i="7"/>
  <c r="BE89" i="7"/>
  <c r="T89" i="7"/>
  <c r="R89" i="7"/>
  <c r="P89" i="7"/>
  <c r="J89" i="7"/>
  <c r="BF89" i="7" s="1"/>
  <c r="BK88" i="7"/>
  <c r="BI88" i="7"/>
  <c r="BH88" i="7"/>
  <c r="BG88" i="7"/>
  <c r="BE88" i="7"/>
  <c r="T88" i="7"/>
  <c r="T87" i="7" s="1"/>
  <c r="R88" i="7"/>
  <c r="P88" i="7"/>
  <c r="J88" i="7"/>
  <c r="BF88" i="7" s="1"/>
  <c r="BK86" i="7"/>
  <c r="BI86" i="7"/>
  <c r="BH86" i="7"/>
  <c r="BG86" i="7"/>
  <c r="BE86" i="7"/>
  <c r="T86" i="7"/>
  <c r="R86" i="7"/>
  <c r="P86" i="7"/>
  <c r="J86" i="7"/>
  <c r="BF86" i="7" s="1"/>
  <c r="BK85" i="7"/>
  <c r="BI85" i="7"/>
  <c r="BH85" i="7"/>
  <c r="BG85" i="7"/>
  <c r="BE85" i="7"/>
  <c r="T85" i="7"/>
  <c r="R85" i="7"/>
  <c r="P85" i="7"/>
  <c r="J85" i="7"/>
  <c r="BF85" i="7" s="1"/>
  <c r="BK84" i="7"/>
  <c r="BI84" i="7"/>
  <c r="BH84" i="7"/>
  <c r="BG84" i="7"/>
  <c r="BE84" i="7"/>
  <c r="T84" i="7"/>
  <c r="R84" i="7"/>
  <c r="P84" i="7"/>
  <c r="J84" i="7"/>
  <c r="BF84" i="7" s="1"/>
  <c r="BK83" i="7"/>
  <c r="BI83" i="7"/>
  <c r="BH83" i="7"/>
  <c r="BG83" i="7"/>
  <c r="BE83" i="7"/>
  <c r="T83" i="7"/>
  <c r="R83" i="7"/>
  <c r="P83" i="7"/>
  <c r="J83" i="7"/>
  <c r="BF83" i="7" s="1"/>
  <c r="BK82" i="7"/>
  <c r="BI82" i="7"/>
  <c r="BH82" i="7"/>
  <c r="BG82" i="7"/>
  <c r="BE82" i="7"/>
  <c r="T82" i="7"/>
  <c r="R82" i="7"/>
  <c r="P82" i="7"/>
  <c r="J82" i="7"/>
  <c r="BF82" i="7" s="1"/>
  <c r="BK81" i="7"/>
  <c r="BI81" i="7"/>
  <c r="BH81" i="7"/>
  <c r="BG81" i="7"/>
  <c r="BE81" i="7"/>
  <c r="T81" i="7"/>
  <c r="R81" i="7"/>
  <c r="P81" i="7"/>
  <c r="J81" i="7"/>
  <c r="BF81" i="7" s="1"/>
  <c r="BK80" i="7"/>
  <c r="BI80" i="7"/>
  <c r="BH80" i="7"/>
  <c r="BG80" i="7"/>
  <c r="BE80" i="7"/>
  <c r="T80" i="7"/>
  <c r="R80" i="7"/>
  <c r="P80" i="7"/>
  <c r="J80" i="7"/>
  <c r="BF80" i="7" s="1"/>
  <c r="BK78" i="7"/>
  <c r="BI78" i="7"/>
  <c r="BH78" i="7"/>
  <c r="BG78" i="7"/>
  <c r="BF78" i="7"/>
  <c r="BE78" i="7"/>
  <c r="T78" i="7"/>
  <c r="R78" i="7"/>
  <c r="P78" i="7"/>
  <c r="J78" i="7"/>
  <c r="BK77" i="7"/>
  <c r="BI77" i="7"/>
  <c r="BH77" i="7"/>
  <c r="BG77" i="7"/>
  <c r="BE77" i="7"/>
  <c r="T77" i="7"/>
  <c r="R77" i="7"/>
  <c r="P77" i="7"/>
  <c r="J77" i="7"/>
  <c r="BF77" i="7" s="1"/>
  <c r="BK75" i="7"/>
  <c r="BI75" i="7"/>
  <c r="BH75" i="7"/>
  <c r="BG75" i="7"/>
  <c r="BE75" i="7"/>
  <c r="T75" i="7"/>
  <c r="R75" i="7"/>
  <c r="P75" i="7"/>
  <c r="J75" i="7"/>
  <c r="BF75" i="7" s="1"/>
  <c r="BK74" i="7"/>
  <c r="BI74" i="7"/>
  <c r="BH74" i="7"/>
  <c r="BG74" i="7"/>
  <c r="BE74" i="7"/>
  <c r="T74" i="7"/>
  <c r="R74" i="7"/>
  <c r="P74" i="7"/>
  <c r="J74" i="7"/>
  <c r="BF74" i="7" s="1"/>
  <c r="BK72" i="7"/>
  <c r="BI72" i="7"/>
  <c r="BH72" i="7"/>
  <c r="BG72" i="7"/>
  <c r="BE72" i="7"/>
  <c r="T72" i="7"/>
  <c r="R72" i="7"/>
  <c r="P72" i="7"/>
  <c r="J72" i="7"/>
  <c r="BF72" i="7" s="1"/>
  <c r="BK71" i="7"/>
  <c r="BI71" i="7"/>
  <c r="BH71" i="7"/>
  <c r="BG71" i="7"/>
  <c r="BE71" i="7"/>
  <c r="T71" i="7"/>
  <c r="R71" i="7"/>
  <c r="P71" i="7"/>
  <c r="J71" i="7"/>
  <c r="BF71" i="7" s="1"/>
  <c r="BK69" i="7"/>
  <c r="BI69" i="7"/>
  <c r="BH69" i="7"/>
  <c r="BG69" i="7"/>
  <c r="BE69" i="7"/>
  <c r="T69" i="7"/>
  <c r="R69" i="7"/>
  <c r="P69" i="7"/>
  <c r="J69" i="7"/>
  <c r="BF69" i="7" s="1"/>
  <c r="BK68" i="7"/>
  <c r="BI68" i="7"/>
  <c r="BH68" i="7"/>
  <c r="BG68" i="7"/>
  <c r="BE68" i="7"/>
  <c r="T68" i="7"/>
  <c r="R68" i="7"/>
  <c r="P68" i="7"/>
  <c r="J68" i="7"/>
  <c r="BF68" i="7" s="1"/>
  <c r="BK67" i="7"/>
  <c r="J67" i="7"/>
  <c r="BK66" i="7"/>
  <c r="BI66" i="7"/>
  <c r="BH66" i="7"/>
  <c r="BG66" i="7"/>
  <c r="BE66" i="7"/>
  <c r="T66" i="7"/>
  <c r="R66" i="7"/>
  <c r="P66" i="7"/>
  <c r="J66" i="7"/>
  <c r="BF66" i="7" s="1"/>
  <c r="BK65" i="7"/>
  <c r="BI65" i="7"/>
  <c r="BH65" i="7"/>
  <c r="BG65" i="7"/>
  <c r="BE65" i="7"/>
  <c r="T65" i="7"/>
  <c r="R65" i="7"/>
  <c r="P65" i="7"/>
  <c r="J65" i="7"/>
  <c r="BF65" i="7" s="1"/>
  <c r="BK64" i="7"/>
  <c r="BI64" i="7"/>
  <c r="BH64" i="7"/>
  <c r="BG64" i="7"/>
  <c r="BE64" i="7"/>
  <c r="T64" i="7"/>
  <c r="R64" i="7"/>
  <c r="P64" i="7"/>
  <c r="J64" i="7"/>
  <c r="BF64" i="7" s="1"/>
  <c r="BK63" i="7"/>
  <c r="BI63" i="7"/>
  <c r="BH63" i="7"/>
  <c r="BG63" i="7"/>
  <c r="BE63" i="7"/>
  <c r="T63" i="7"/>
  <c r="R63" i="7"/>
  <c r="P63" i="7"/>
  <c r="J63" i="7"/>
  <c r="BF63" i="7" s="1"/>
  <c r="BK62" i="7"/>
  <c r="BI62" i="7"/>
  <c r="BH62" i="7"/>
  <c r="BG62" i="7"/>
  <c r="BF62" i="7"/>
  <c r="BE62" i="7"/>
  <c r="T62" i="7"/>
  <c r="R62" i="7"/>
  <c r="P62" i="7"/>
  <c r="J62" i="7"/>
  <c r="BK61" i="7"/>
  <c r="BI61" i="7"/>
  <c r="BH61" i="7"/>
  <c r="BG61" i="7"/>
  <c r="BE61" i="7"/>
  <c r="T61" i="7"/>
  <c r="R61" i="7"/>
  <c r="P61" i="7"/>
  <c r="J61" i="7"/>
  <c r="BF61" i="7" s="1"/>
  <c r="BK60" i="7"/>
  <c r="BI60" i="7"/>
  <c r="BH60" i="7"/>
  <c r="BG60" i="7"/>
  <c r="BE60" i="7"/>
  <c r="T60" i="7"/>
  <c r="R60" i="7"/>
  <c r="P60" i="7"/>
  <c r="J60" i="7"/>
  <c r="BF60" i="7" s="1"/>
  <c r="BK59" i="7"/>
  <c r="BI59" i="7"/>
  <c r="BH59" i="7"/>
  <c r="BG59" i="7"/>
  <c r="BE59" i="7"/>
  <c r="T59" i="7"/>
  <c r="R59" i="7"/>
  <c r="P59" i="7"/>
  <c r="J59" i="7"/>
  <c r="BF59" i="7" s="1"/>
  <c r="BK58" i="7"/>
  <c r="BI58" i="7"/>
  <c r="BH58" i="7"/>
  <c r="BG58" i="7"/>
  <c r="BE58" i="7"/>
  <c r="T58" i="7"/>
  <c r="R58" i="7"/>
  <c r="P58" i="7"/>
  <c r="J58" i="7"/>
  <c r="BF58" i="7" s="1"/>
  <c r="BK57" i="7"/>
  <c r="BI57" i="7"/>
  <c r="BH57" i="7"/>
  <c r="BG57" i="7"/>
  <c r="BE57" i="7"/>
  <c r="T57" i="7"/>
  <c r="R57" i="7"/>
  <c r="P57" i="7"/>
  <c r="J57" i="7"/>
  <c r="BF57" i="7" s="1"/>
  <c r="BK56" i="7"/>
  <c r="BI56" i="7"/>
  <c r="BH56" i="7"/>
  <c r="BG56" i="7"/>
  <c r="BE56" i="7"/>
  <c r="T56" i="7"/>
  <c r="R56" i="7"/>
  <c r="P56" i="7"/>
  <c r="J56" i="7"/>
  <c r="BF56" i="7" s="1"/>
  <c r="BK55" i="7"/>
  <c r="BI55" i="7"/>
  <c r="BH55" i="7"/>
  <c r="BG55" i="7"/>
  <c r="BE55" i="7"/>
  <c r="T55" i="7"/>
  <c r="R55" i="7"/>
  <c r="P55" i="7"/>
  <c r="J55" i="7"/>
  <c r="BF55" i="7" s="1"/>
  <c r="BK54" i="7"/>
  <c r="BI54" i="7"/>
  <c r="BH54" i="7"/>
  <c r="BG54" i="7"/>
  <c r="BF54" i="7"/>
  <c r="BE54" i="7"/>
  <c r="T54" i="7"/>
  <c r="R54" i="7"/>
  <c r="P54" i="7"/>
  <c r="J54" i="7"/>
  <c r="BK53" i="7"/>
  <c r="BI53" i="7"/>
  <c r="BH53" i="7"/>
  <c r="BG53" i="7"/>
  <c r="BE53" i="7"/>
  <c r="T53" i="7"/>
  <c r="R53" i="7"/>
  <c r="P53" i="7"/>
  <c r="J53" i="7"/>
  <c r="BF53" i="7" s="1"/>
  <c r="BK52" i="7"/>
  <c r="BI52" i="7"/>
  <c r="BH52" i="7"/>
  <c r="BG52" i="7"/>
  <c r="BE52" i="7"/>
  <c r="T52" i="7"/>
  <c r="R52" i="7"/>
  <c r="P52" i="7"/>
  <c r="J52" i="7"/>
  <c r="BF52" i="7" s="1"/>
  <c r="BK51" i="7"/>
  <c r="BI51" i="7"/>
  <c r="BH51" i="7"/>
  <c r="BG51" i="7"/>
  <c r="BE51" i="7"/>
  <c r="T51" i="7"/>
  <c r="R51" i="7"/>
  <c r="P51" i="7"/>
  <c r="J51" i="7"/>
  <c r="BF51" i="7" s="1"/>
  <c r="BK50" i="7"/>
  <c r="BI50" i="7"/>
  <c r="BH50" i="7"/>
  <c r="BG50" i="7"/>
  <c r="BE50" i="7"/>
  <c r="T50" i="7"/>
  <c r="R50" i="7"/>
  <c r="P50" i="7"/>
  <c r="J50" i="7"/>
  <c r="BF50" i="7" s="1"/>
  <c r="BK49" i="7"/>
  <c r="BI49" i="7"/>
  <c r="BH49" i="7"/>
  <c r="BG49" i="7"/>
  <c r="BE49" i="7"/>
  <c r="T49" i="7"/>
  <c r="R49" i="7"/>
  <c r="P49" i="7"/>
  <c r="J49" i="7"/>
  <c r="BF49" i="7" s="1"/>
  <c r="BK48" i="7"/>
  <c r="BI48" i="7"/>
  <c r="BH48" i="7"/>
  <c r="BG48" i="7"/>
  <c r="BE48" i="7"/>
  <c r="T48" i="7"/>
  <c r="R48" i="7"/>
  <c r="P48" i="7"/>
  <c r="J48" i="7"/>
  <c r="BF48" i="7" s="1"/>
  <c r="BK47" i="7"/>
  <c r="BI47" i="7"/>
  <c r="BH47" i="7"/>
  <c r="BG47" i="7"/>
  <c r="BE47" i="7"/>
  <c r="T47" i="7"/>
  <c r="R47" i="7"/>
  <c r="P47" i="7"/>
  <c r="J47" i="7"/>
  <c r="BF47" i="7" s="1"/>
  <c r="BK46" i="7"/>
  <c r="BI46" i="7"/>
  <c r="BH46" i="7"/>
  <c r="BG46" i="7"/>
  <c r="BF46" i="7"/>
  <c r="BE46" i="7"/>
  <c r="T46" i="7"/>
  <c r="R46" i="7"/>
  <c r="P46" i="7"/>
  <c r="J46" i="7"/>
  <c r="BK45" i="7"/>
  <c r="BI45" i="7"/>
  <c r="BH45" i="7"/>
  <c r="BG45" i="7"/>
  <c r="BE45" i="7"/>
  <c r="T45" i="7"/>
  <c r="R45" i="7"/>
  <c r="P45" i="7"/>
  <c r="J45" i="7"/>
  <c r="BF45" i="7" s="1"/>
  <c r="BK44" i="7"/>
  <c r="BI44" i="7"/>
  <c r="BH44" i="7"/>
  <c r="BG44" i="7"/>
  <c r="BE44" i="7"/>
  <c r="T44" i="7"/>
  <c r="R44" i="7"/>
  <c r="P44" i="7"/>
  <c r="J44" i="7"/>
  <c r="BF44" i="7" s="1"/>
  <c r="BK43" i="7"/>
  <c r="BI43" i="7"/>
  <c r="BH43" i="7"/>
  <c r="BG43" i="7"/>
  <c r="BF43" i="7"/>
  <c r="BE43" i="7"/>
  <c r="T43" i="7"/>
  <c r="R43" i="7"/>
  <c r="P43" i="7"/>
  <c r="J43" i="7"/>
  <c r="BK42" i="7"/>
  <c r="BI42" i="7"/>
  <c r="BH42" i="7"/>
  <c r="BG42" i="7"/>
  <c r="BE42" i="7"/>
  <c r="T42" i="7"/>
  <c r="R42" i="7"/>
  <c r="P42" i="7"/>
  <c r="J42" i="7"/>
  <c r="BF42" i="7" s="1"/>
  <c r="BK41" i="7"/>
  <c r="BI41" i="7"/>
  <c r="BH41" i="7"/>
  <c r="BG41" i="7"/>
  <c r="BE41" i="7"/>
  <c r="T41" i="7"/>
  <c r="R41" i="7"/>
  <c r="P41" i="7"/>
  <c r="J41" i="7"/>
  <c r="BF41" i="7" s="1"/>
  <c r="BK40" i="7"/>
  <c r="BI40" i="7"/>
  <c r="BH40" i="7"/>
  <c r="BG40" i="7"/>
  <c r="BE40" i="7"/>
  <c r="T40" i="7"/>
  <c r="R40" i="7"/>
  <c r="P40" i="7"/>
  <c r="J40" i="7"/>
  <c r="BF40" i="7" s="1"/>
  <c r="BK39" i="7"/>
  <c r="BI39" i="7"/>
  <c r="BH39" i="7"/>
  <c r="BG39" i="7"/>
  <c r="BE39" i="7"/>
  <c r="T39" i="7"/>
  <c r="R39" i="7"/>
  <c r="P39" i="7"/>
  <c r="J39" i="7"/>
  <c r="BF39" i="7" s="1"/>
  <c r="BK38" i="7"/>
  <c r="BI38" i="7"/>
  <c r="BH38" i="7"/>
  <c r="BG38" i="7"/>
  <c r="BE38" i="7"/>
  <c r="T38" i="7"/>
  <c r="R38" i="7"/>
  <c r="P38" i="7"/>
  <c r="J38" i="7"/>
  <c r="BF38" i="7" s="1"/>
  <c r="BK37" i="7"/>
  <c r="BI37" i="7"/>
  <c r="BH37" i="7"/>
  <c r="BG37" i="7"/>
  <c r="BE37" i="7"/>
  <c r="T37" i="7"/>
  <c r="R37" i="7"/>
  <c r="P37" i="7"/>
  <c r="J37" i="7"/>
  <c r="BF37" i="7" s="1"/>
  <c r="BK36" i="7"/>
  <c r="BI36" i="7"/>
  <c r="BH36" i="7"/>
  <c r="BG36" i="7"/>
  <c r="BE36" i="7"/>
  <c r="T36" i="7"/>
  <c r="R36" i="7"/>
  <c r="P36" i="7"/>
  <c r="J36" i="7"/>
  <c r="BF36" i="7" s="1"/>
  <c r="BK35" i="7"/>
  <c r="BI35" i="7"/>
  <c r="BH35" i="7"/>
  <c r="BG35" i="7"/>
  <c r="BF35" i="7"/>
  <c r="BE35" i="7"/>
  <c r="T35" i="7"/>
  <c r="R35" i="7"/>
  <c r="P35" i="7"/>
  <c r="J35" i="7"/>
  <c r="BK34" i="7"/>
  <c r="BI34" i="7"/>
  <c r="BH34" i="7"/>
  <c r="BG34" i="7"/>
  <c r="BE34" i="7"/>
  <c r="T34" i="7"/>
  <c r="R34" i="7"/>
  <c r="P34" i="7"/>
  <c r="J34" i="7"/>
  <c r="BF34" i="7" s="1"/>
  <c r="BK33" i="7"/>
  <c r="BI33" i="7"/>
  <c r="BH33" i="7"/>
  <c r="BG33" i="7"/>
  <c r="BE33" i="7"/>
  <c r="T33" i="7"/>
  <c r="R33" i="7"/>
  <c r="P33" i="7"/>
  <c r="J33" i="7"/>
  <c r="BF33" i="7" s="1"/>
  <c r="BK32" i="7"/>
  <c r="BI32" i="7"/>
  <c r="BH32" i="7"/>
  <c r="BG32" i="7"/>
  <c r="BE32" i="7"/>
  <c r="T32" i="7"/>
  <c r="R32" i="7"/>
  <c r="P32" i="7"/>
  <c r="J32" i="7"/>
  <c r="BF32" i="7" s="1"/>
  <c r="BK31" i="7"/>
  <c r="BI31" i="7"/>
  <c r="BH31" i="7"/>
  <c r="BG31" i="7"/>
  <c r="BE31" i="7"/>
  <c r="T31" i="7"/>
  <c r="R31" i="7"/>
  <c r="P31" i="7"/>
  <c r="J31" i="7"/>
  <c r="BF31" i="7" s="1"/>
  <c r="BK30" i="7"/>
  <c r="BI30" i="7"/>
  <c r="BH30" i="7"/>
  <c r="BG30" i="7"/>
  <c r="BF30" i="7"/>
  <c r="BE30" i="7"/>
  <c r="T30" i="7"/>
  <c r="R30" i="7"/>
  <c r="P30" i="7"/>
  <c r="J30" i="7"/>
  <c r="BK29" i="7"/>
  <c r="BI29" i="7"/>
  <c r="BH29" i="7"/>
  <c r="BG29" i="7"/>
  <c r="BE29" i="7"/>
  <c r="T29" i="7"/>
  <c r="R29" i="7"/>
  <c r="P29" i="7"/>
  <c r="J29" i="7"/>
  <c r="BF29" i="7" s="1"/>
  <c r="BK28" i="7"/>
  <c r="BI28" i="7"/>
  <c r="BH28" i="7"/>
  <c r="BG28" i="7"/>
  <c r="BE28" i="7"/>
  <c r="T28" i="7"/>
  <c r="R28" i="7"/>
  <c r="P28" i="7"/>
  <c r="J28" i="7"/>
  <c r="BF28" i="7" s="1"/>
  <c r="BK27" i="7"/>
  <c r="BI27" i="7"/>
  <c r="BH27" i="7"/>
  <c r="BG27" i="7"/>
  <c r="BF27" i="7"/>
  <c r="BE27" i="7"/>
  <c r="T27" i="7"/>
  <c r="R27" i="7"/>
  <c r="P27" i="7"/>
  <c r="J27" i="7"/>
  <c r="BK26" i="7"/>
  <c r="BI26" i="7"/>
  <c r="BH26" i="7"/>
  <c r="BG26" i="7"/>
  <c r="BE26" i="7"/>
  <c r="T26" i="7"/>
  <c r="R26" i="7"/>
  <c r="P26" i="7"/>
  <c r="J26" i="7"/>
  <c r="BF26" i="7" s="1"/>
  <c r="BK25" i="7"/>
  <c r="BI25" i="7"/>
  <c r="BH25" i="7"/>
  <c r="BG25" i="7"/>
  <c r="BE25" i="7"/>
  <c r="T25" i="7"/>
  <c r="R25" i="7"/>
  <c r="P25" i="7"/>
  <c r="J25" i="7"/>
  <c r="BF25" i="7" s="1"/>
  <c r="BK23" i="7"/>
  <c r="BI23" i="7"/>
  <c r="BH23" i="7"/>
  <c r="BG23" i="7"/>
  <c r="BE23" i="7"/>
  <c r="T23" i="7"/>
  <c r="R23" i="7"/>
  <c r="P23" i="7"/>
  <c r="J23" i="7"/>
  <c r="BF23" i="7" s="1"/>
  <c r="BK22" i="7"/>
  <c r="BI22" i="7"/>
  <c r="BH22" i="7"/>
  <c r="BG22" i="7"/>
  <c r="BE22" i="7"/>
  <c r="T22" i="7"/>
  <c r="R22" i="7"/>
  <c r="P22" i="7"/>
  <c r="J22" i="7"/>
  <c r="BF22" i="7" s="1"/>
  <c r="P21" i="7" l="1"/>
  <c r="R21" i="7"/>
  <c r="T21" i="7"/>
  <c r="T20" i="7" s="1"/>
  <c r="T19" i="7" s="1"/>
  <c r="P87" i="7"/>
  <c r="R87" i="7"/>
  <c r="BK21" i="7"/>
  <c r="J21" i="7" s="1"/>
  <c r="BK20" i="7" l="1"/>
  <c r="R20" i="7"/>
  <c r="R19" i="7" s="1"/>
  <c r="P20" i="7"/>
  <c r="P19" i="7" s="1"/>
  <c r="J20" i="7"/>
  <c r="BK19" i="7"/>
  <c r="J19" i="7" s="1"/>
  <c r="L25" i="6" l="1"/>
  <c r="M25" i="6" s="1"/>
  <c r="W168" i="3"/>
  <c r="W170" i="3" s="1"/>
  <c r="G34" i="5" s="1"/>
  <c r="I168" i="3"/>
  <c r="C33" i="5" s="1"/>
  <c r="N167" i="3"/>
  <c r="N168" i="3" s="1"/>
  <c r="L167" i="3"/>
  <c r="L168" i="3" s="1"/>
  <c r="J167" i="3"/>
  <c r="J168" i="3" s="1"/>
  <c r="H167" i="3"/>
  <c r="H168" i="3" s="1"/>
  <c r="W161" i="3"/>
  <c r="G30" i="5" s="1"/>
  <c r="I161" i="3"/>
  <c r="C30" i="5" s="1"/>
  <c r="N160" i="3"/>
  <c r="L160" i="3"/>
  <c r="J160" i="3"/>
  <c r="H160" i="3"/>
  <c r="N159" i="3"/>
  <c r="L159" i="3"/>
  <c r="J159" i="3"/>
  <c r="H159" i="3"/>
  <c r="W156" i="3"/>
  <c r="G29" i="5" s="1"/>
  <c r="I156" i="3"/>
  <c r="C29" i="5" s="1"/>
  <c r="N155" i="3"/>
  <c r="L155" i="3"/>
  <c r="J155" i="3"/>
  <c r="H155" i="3"/>
  <c r="N154" i="3"/>
  <c r="N156" i="3" s="1"/>
  <c r="F29" i="5" s="1"/>
  <c r="L154" i="3"/>
  <c r="J154" i="3"/>
  <c r="H154" i="3"/>
  <c r="W151" i="3"/>
  <c r="G28" i="5" s="1"/>
  <c r="I151" i="3"/>
  <c r="C28" i="5" s="1"/>
  <c r="N150" i="3"/>
  <c r="L150" i="3"/>
  <c r="J150" i="3"/>
  <c r="H150" i="3"/>
  <c r="N149" i="3"/>
  <c r="L149" i="3"/>
  <c r="J149" i="3"/>
  <c r="H149" i="3"/>
  <c r="N148" i="3"/>
  <c r="L148" i="3"/>
  <c r="L151" i="3" s="1"/>
  <c r="E28" i="5" s="1"/>
  <c r="J148" i="3"/>
  <c r="H148" i="3"/>
  <c r="N147" i="3"/>
  <c r="L147" i="3"/>
  <c r="J147" i="3"/>
  <c r="H147" i="3"/>
  <c r="G27" i="5"/>
  <c r="C27" i="5"/>
  <c r="W144" i="3"/>
  <c r="I144" i="3"/>
  <c r="N143" i="3"/>
  <c r="L143" i="3"/>
  <c r="J143" i="3"/>
  <c r="H143" i="3"/>
  <c r="N142" i="3"/>
  <c r="L142" i="3"/>
  <c r="J142" i="3"/>
  <c r="H142" i="3"/>
  <c r="N141" i="3"/>
  <c r="L141" i="3"/>
  <c r="J141" i="3"/>
  <c r="H141" i="3"/>
  <c r="N140" i="3"/>
  <c r="N144" i="3" s="1"/>
  <c r="F27" i="5" s="1"/>
  <c r="L140" i="3"/>
  <c r="L144" i="3" s="1"/>
  <c r="E27" i="5" s="1"/>
  <c r="J140" i="3"/>
  <c r="H140" i="3"/>
  <c r="N139" i="3"/>
  <c r="L139" i="3"/>
  <c r="J139" i="3"/>
  <c r="H139" i="3"/>
  <c r="W136" i="3"/>
  <c r="G26" i="5" s="1"/>
  <c r="I136" i="3"/>
  <c r="C26" i="5" s="1"/>
  <c r="N135" i="3"/>
  <c r="L135" i="3"/>
  <c r="J135" i="3"/>
  <c r="H135" i="3"/>
  <c r="N134" i="3"/>
  <c r="N136" i="3" s="1"/>
  <c r="F26" i="5" s="1"/>
  <c r="L134" i="3"/>
  <c r="L136" i="3" s="1"/>
  <c r="E26" i="5" s="1"/>
  <c r="J134" i="3"/>
  <c r="J136" i="3" s="1"/>
  <c r="H134" i="3"/>
  <c r="H136" i="3" s="1"/>
  <c r="B26" i="5" s="1"/>
  <c r="W131" i="3"/>
  <c r="G25" i="5" s="1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I127" i="3"/>
  <c r="N126" i="3"/>
  <c r="L126" i="3"/>
  <c r="J126" i="3"/>
  <c r="H126" i="3"/>
  <c r="N125" i="3"/>
  <c r="L125" i="3"/>
  <c r="J125" i="3"/>
  <c r="I125" i="3"/>
  <c r="N124" i="3"/>
  <c r="L124" i="3"/>
  <c r="J124" i="3"/>
  <c r="I124" i="3"/>
  <c r="N123" i="3"/>
  <c r="L123" i="3"/>
  <c r="J123" i="3"/>
  <c r="H123" i="3"/>
  <c r="N122" i="3"/>
  <c r="L122" i="3"/>
  <c r="J122" i="3"/>
  <c r="I122" i="3"/>
  <c r="N121" i="3"/>
  <c r="L121" i="3"/>
  <c r="L131" i="3" s="1"/>
  <c r="E25" i="5" s="1"/>
  <c r="J121" i="3"/>
  <c r="H121" i="3"/>
  <c r="W118" i="3"/>
  <c r="G24" i="5" s="1"/>
  <c r="N117" i="3"/>
  <c r="L117" i="3"/>
  <c r="J117" i="3"/>
  <c r="H117" i="3"/>
  <c r="N116" i="3"/>
  <c r="L116" i="3"/>
  <c r="J116" i="3"/>
  <c r="I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I112" i="3"/>
  <c r="N111" i="3"/>
  <c r="L111" i="3"/>
  <c r="J111" i="3"/>
  <c r="I111" i="3"/>
  <c r="N110" i="3"/>
  <c r="L110" i="3"/>
  <c r="J110" i="3"/>
  <c r="H110" i="3"/>
  <c r="N109" i="3"/>
  <c r="L109" i="3"/>
  <c r="J109" i="3"/>
  <c r="H109" i="3"/>
  <c r="N108" i="3"/>
  <c r="L108" i="3"/>
  <c r="J108" i="3"/>
  <c r="I108" i="3"/>
  <c r="N107" i="3"/>
  <c r="L107" i="3"/>
  <c r="J107" i="3"/>
  <c r="H107" i="3"/>
  <c r="W104" i="3"/>
  <c r="N103" i="3"/>
  <c r="L103" i="3"/>
  <c r="J103" i="3"/>
  <c r="H103" i="3"/>
  <c r="N102" i="3"/>
  <c r="L102" i="3"/>
  <c r="J102" i="3"/>
  <c r="I102" i="3"/>
  <c r="N101" i="3"/>
  <c r="L101" i="3"/>
  <c r="J101" i="3"/>
  <c r="I101" i="3"/>
  <c r="N100" i="3"/>
  <c r="L100" i="3"/>
  <c r="J100" i="3"/>
  <c r="H100" i="3"/>
  <c r="N99" i="3"/>
  <c r="L99" i="3"/>
  <c r="J99" i="3"/>
  <c r="I99" i="3"/>
  <c r="N98" i="3"/>
  <c r="L98" i="3"/>
  <c r="J98" i="3"/>
  <c r="I98" i="3"/>
  <c r="N97" i="3"/>
  <c r="L97" i="3"/>
  <c r="J97" i="3"/>
  <c r="H97" i="3"/>
  <c r="N96" i="3"/>
  <c r="L96" i="3"/>
  <c r="J96" i="3"/>
  <c r="H96" i="3"/>
  <c r="N95" i="3"/>
  <c r="L95" i="3"/>
  <c r="J95" i="3"/>
  <c r="I95" i="3"/>
  <c r="N94" i="3"/>
  <c r="L94" i="3"/>
  <c r="J94" i="3"/>
  <c r="H94" i="3"/>
  <c r="N93" i="3"/>
  <c r="N104" i="3" s="1"/>
  <c r="L93" i="3"/>
  <c r="J93" i="3"/>
  <c r="H93" i="3"/>
  <c r="W87" i="3"/>
  <c r="G20" i="5" s="1"/>
  <c r="I87" i="3"/>
  <c r="C20" i="5" s="1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H87" i="3" s="1"/>
  <c r="B20" i="5" s="1"/>
  <c r="N82" i="3"/>
  <c r="N87" i="3" s="1"/>
  <c r="F20" i="5" s="1"/>
  <c r="L82" i="3"/>
  <c r="J82" i="3"/>
  <c r="H82" i="3"/>
  <c r="W79" i="3"/>
  <c r="G19" i="5" s="1"/>
  <c r="I79" i="3"/>
  <c r="C19" i="5" s="1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N58" i="3"/>
  <c r="L58" i="3"/>
  <c r="J58" i="3"/>
  <c r="H58" i="3"/>
  <c r="N57" i="3"/>
  <c r="L57" i="3"/>
  <c r="J57" i="3"/>
  <c r="H57" i="3"/>
  <c r="N56" i="3"/>
  <c r="N79" i="3" s="1"/>
  <c r="F19" i="5" s="1"/>
  <c r="L56" i="3"/>
  <c r="J56" i="3"/>
  <c r="H56" i="3"/>
  <c r="W53" i="3"/>
  <c r="G18" i="5" s="1"/>
  <c r="I53" i="3"/>
  <c r="C18" i="5" s="1"/>
  <c r="N52" i="3"/>
  <c r="L52" i="3"/>
  <c r="J52" i="3"/>
  <c r="H52" i="3"/>
  <c r="N51" i="3"/>
  <c r="L51" i="3"/>
  <c r="J51" i="3"/>
  <c r="J53" i="3" s="1"/>
  <c r="H51" i="3"/>
  <c r="C17" i="5"/>
  <c r="W48" i="3"/>
  <c r="G17" i="5" s="1"/>
  <c r="I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W35" i="3"/>
  <c r="G16" i="5" s="1"/>
  <c r="I35" i="3"/>
  <c r="C16" i="5" s="1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W27" i="3"/>
  <c r="G15" i="5" s="1"/>
  <c r="I27" i="3"/>
  <c r="C15" i="5" s="1"/>
  <c r="N26" i="3"/>
  <c r="L26" i="3"/>
  <c r="J26" i="3"/>
  <c r="H26" i="3"/>
  <c r="N25" i="3"/>
  <c r="L25" i="3"/>
  <c r="J25" i="3"/>
  <c r="H25" i="3"/>
  <c r="N24" i="3"/>
  <c r="L24" i="3"/>
  <c r="J24" i="3"/>
  <c r="H24" i="3"/>
  <c r="N23" i="3"/>
  <c r="L23" i="3"/>
  <c r="J23" i="3"/>
  <c r="H23" i="3"/>
  <c r="N22" i="3"/>
  <c r="L22" i="3"/>
  <c r="J22" i="3"/>
  <c r="H22" i="3"/>
  <c r="W19" i="3"/>
  <c r="G14" i="5" s="1"/>
  <c r="I19" i="3"/>
  <c r="C14" i="5" s="1"/>
  <c r="N18" i="3"/>
  <c r="L18" i="3"/>
  <c r="J18" i="3"/>
  <c r="H18" i="3"/>
  <c r="N17" i="3"/>
  <c r="L17" i="3"/>
  <c r="J17" i="3"/>
  <c r="H17" i="3"/>
  <c r="N16" i="3"/>
  <c r="N19" i="3" s="1"/>
  <c r="F14" i="5" s="1"/>
  <c r="L16" i="3"/>
  <c r="L19" i="3" s="1"/>
  <c r="J16" i="3"/>
  <c r="H16" i="3"/>
  <c r="M21" i="6"/>
  <c r="I15" i="6"/>
  <c r="F14" i="6"/>
  <c r="M9" i="6"/>
  <c r="I9" i="6"/>
  <c r="F9" i="6"/>
  <c r="M8" i="6"/>
  <c r="I8" i="6"/>
  <c r="F8" i="6"/>
  <c r="B10" i="5"/>
  <c r="D10" i="3"/>
  <c r="N131" i="3" l="1"/>
  <c r="F25" i="5" s="1"/>
  <c r="J35" i="3"/>
  <c r="D16" i="5" s="1"/>
  <c r="J27" i="3"/>
  <c r="L79" i="3"/>
  <c r="E19" i="5" s="1"/>
  <c r="L27" i="3"/>
  <c r="E15" i="5" s="1"/>
  <c r="I89" i="3"/>
  <c r="C21" i="5" s="1"/>
  <c r="L118" i="3"/>
  <c r="E24" i="5" s="1"/>
  <c r="L53" i="3"/>
  <c r="E18" i="5" s="1"/>
  <c r="N118" i="3"/>
  <c r="F24" i="5" s="1"/>
  <c r="W89" i="3"/>
  <c r="G21" i="5" s="1"/>
  <c r="L35" i="3"/>
  <c r="E16" i="5" s="1"/>
  <c r="L48" i="3"/>
  <c r="E17" i="5" s="1"/>
  <c r="N53" i="3"/>
  <c r="F18" i="5" s="1"/>
  <c r="L156" i="3"/>
  <c r="E29" i="5" s="1"/>
  <c r="N161" i="3"/>
  <c r="F30" i="5" s="1"/>
  <c r="N27" i="3"/>
  <c r="F15" i="5" s="1"/>
  <c r="N35" i="3"/>
  <c r="F16" i="5" s="1"/>
  <c r="L87" i="3"/>
  <c r="E20" i="5" s="1"/>
  <c r="L104" i="3"/>
  <c r="E23" i="5" s="1"/>
  <c r="N151" i="3"/>
  <c r="F28" i="5" s="1"/>
  <c r="H19" i="3"/>
  <c r="H156" i="3"/>
  <c r="B29" i="5" s="1"/>
  <c r="N48" i="3"/>
  <c r="F17" i="5" s="1"/>
  <c r="W163" i="3"/>
  <c r="G31" i="5" s="1"/>
  <c r="L161" i="3"/>
  <c r="E30" i="5" s="1"/>
  <c r="J170" i="3"/>
  <c r="D34" i="5" s="1"/>
  <c r="D33" i="5"/>
  <c r="H161" i="3"/>
  <c r="B30" i="5" s="1"/>
  <c r="J161" i="3"/>
  <c r="E161" i="3" s="1"/>
  <c r="J156" i="3"/>
  <c r="E156" i="3" s="1"/>
  <c r="J151" i="3"/>
  <c r="H151" i="3"/>
  <c r="B28" i="5" s="1"/>
  <c r="J144" i="3"/>
  <c r="D27" i="5" s="1"/>
  <c r="H144" i="3"/>
  <c r="B27" i="5" s="1"/>
  <c r="I131" i="3"/>
  <c r="C25" i="5" s="1"/>
  <c r="J131" i="3"/>
  <c r="H131" i="3"/>
  <c r="B25" i="5" s="1"/>
  <c r="I118" i="3"/>
  <c r="C24" i="5" s="1"/>
  <c r="H118" i="3"/>
  <c r="B24" i="5" s="1"/>
  <c r="J118" i="3"/>
  <c r="E118" i="3" s="1"/>
  <c r="I104" i="3"/>
  <c r="C23" i="5" s="1"/>
  <c r="J104" i="3"/>
  <c r="E104" i="3" s="1"/>
  <c r="H104" i="3"/>
  <c r="J87" i="3"/>
  <c r="J79" i="3"/>
  <c r="E79" i="3" s="1"/>
  <c r="H79" i="3"/>
  <c r="B19" i="5" s="1"/>
  <c r="H53" i="3"/>
  <c r="B18" i="5" s="1"/>
  <c r="H48" i="3"/>
  <c r="B17" i="5" s="1"/>
  <c r="J48" i="3"/>
  <c r="H35" i="3"/>
  <c r="B16" i="5" s="1"/>
  <c r="H27" i="3"/>
  <c r="B15" i="5" s="1"/>
  <c r="J19" i="3"/>
  <c r="D14" i="5" s="1"/>
  <c r="F33" i="5"/>
  <c r="N170" i="3"/>
  <c r="F34" i="5" s="1"/>
  <c r="N163" i="3"/>
  <c r="F31" i="5" s="1"/>
  <c r="F23" i="5"/>
  <c r="D29" i="5"/>
  <c r="E33" i="5"/>
  <c r="L170" i="3"/>
  <c r="E34" i="5" s="1"/>
  <c r="E131" i="3"/>
  <c r="D25" i="5"/>
  <c r="E53" i="3"/>
  <c r="D18" i="5"/>
  <c r="D15" i="5"/>
  <c r="E27" i="3"/>
  <c r="D17" i="5"/>
  <c r="E48" i="3"/>
  <c r="B14" i="5"/>
  <c r="E14" i="5"/>
  <c r="D26" i="5"/>
  <c r="E136" i="3"/>
  <c r="E87" i="3"/>
  <c r="D20" i="5"/>
  <c r="E151" i="3"/>
  <c r="D28" i="5"/>
  <c r="B33" i="5"/>
  <c r="H170" i="3"/>
  <c r="G33" i="5"/>
  <c r="E168" i="3"/>
  <c r="E35" i="3"/>
  <c r="E144" i="3"/>
  <c r="I170" i="3"/>
  <c r="E11" i="6"/>
  <c r="G23" i="5"/>
  <c r="L163" i="3" l="1"/>
  <c r="E31" i="5" s="1"/>
  <c r="W172" i="3"/>
  <c r="G37" i="5" s="1"/>
  <c r="L89" i="3"/>
  <c r="N89" i="3"/>
  <c r="N172" i="3" s="1"/>
  <c r="F37" i="5" s="1"/>
  <c r="D30" i="5"/>
  <c r="E170" i="3"/>
  <c r="H163" i="3"/>
  <c r="D12" i="6" s="1"/>
  <c r="D24" i="5"/>
  <c r="I163" i="3"/>
  <c r="I172" i="3" s="1"/>
  <c r="C37" i="5" s="1"/>
  <c r="B23" i="5"/>
  <c r="D23" i="5"/>
  <c r="J163" i="3"/>
  <c r="E163" i="3" s="1"/>
  <c r="D19" i="5"/>
  <c r="H89" i="3"/>
  <c r="B21" i="5" s="1"/>
  <c r="J89" i="3"/>
  <c r="E19" i="3"/>
  <c r="L172" i="3"/>
  <c r="E37" i="5" s="1"/>
  <c r="E21" i="5"/>
  <c r="D13" i="6"/>
  <c r="B34" i="5"/>
  <c r="E13" i="6"/>
  <c r="C34" i="5"/>
  <c r="F21" i="5" l="1"/>
  <c r="B31" i="5"/>
  <c r="C31" i="5"/>
  <c r="E12" i="6"/>
  <c r="E15" i="6" s="1"/>
  <c r="J172" i="3"/>
  <c r="E172" i="3" s="1"/>
  <c r="D31" i="5"/>
  <c r="E89" i="3"/>
  <c r="D21" i="5"/>
  <c r="H172" i="3"/>
  <c r="B37" i="5" s="1"/>
  <c r="D11" i="6"/>
  <c r="F13" i="6"/>
  <c r="F12" i="6" l="1"/>
  <c r="M12" i="6"/>
  <c r="D37" i="5"/>
  <c r="M14" i="6"/>
  <c r="M13" i="6"/>
  <c r="M11" i="6"/>
  <c r="D15" i="6"/>
  <c r="F11" i="6"/>
  <c r="F15" i="6" l="1"/>
  <c r="M15" i="6"/>
  <c r="M23" i="6" l="1"/>
  <c r="L24" i="6" s="1"/>
  <c r="M24" i="6" s="1"/>
  <c r="M26" i="6" s="1"/>
</calcChain>
</file>

<file path=xl/sharedStrings.xml><?xml version="1.0" encoding="utf-8"?>
<sst xmlns="http://schemas.openxmlformats.org/spreadsheetml/2006/main" count="2623" uniqueCount="867">
  <si>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</si>
  <si>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</si>
  <si>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</si>
  <si>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</si>
  <si>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</si>
  <si>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</si>
  <si>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</si>
  <si>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</si>
  <si>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</si>
  <si>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</si>
  <si>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</si>
  <si>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</si>
  <si>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</si>
  <si>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</si>
  <si>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</si>
  <si>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</si>
  <si>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</si>
  <si>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</si>
  <si>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</si>
  <si>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</si>
  <si>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</si>
  <si>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</si>
  <si>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</si>
  <si>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</si>
  <si>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</si>
  <si>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</si>
  <si>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</si>
  <si>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</si>
  <si>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</si>
  <si>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</si>
  <si>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</si>
  <si>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</si>
  <si>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</si>
  <si>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</si>
  <si>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</si>
  <si>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</si>
  <si>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</si>
  <si>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</si>
  <si>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</si>
  <si>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</si>
  <si>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</si>
  <si>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</si>
  <si>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</si>
  <si>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</si>
  <si>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</si>
  <si>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</si>
  <si>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</si>
  <si>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</si>
  <si>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</si>
  <si>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</si>
  <si>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</si>
  <si>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</si>
  <si>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</si>
  <si>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</si>
  <si>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</si>
  <si>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</si>
  <si>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</si>
  <si>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</si>
  <si>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</si>
  <si>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</si>
  <si>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</si>
  <si>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</si>
  <si>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</si>
  <si>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</si>
  <si>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</si>
  <si>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</si>
  <si>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</si>
  <si>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</si>
  <si>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</si>
  <si>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</si>
  <si>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</si>
  <si>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</si>
  <si>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</si>
  <si>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</si>
  <si>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</si>
  <si>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</si>
  <si>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</si>
  <si>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</si>
  <si>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</si>
  <si>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</si>
  <si>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</si>
  <si>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</si>
  <si>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</si>
  <si>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</si>
  <si>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</si>
  <si>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</si>
  <si>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</si>
  <si>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</si>
  <si>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</si>
  <si>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</si>
  <si>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</si>
  <si>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</si>
  <si>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</si>
  <si>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</si>
  <si>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</si>
  <si>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</si>
  <si>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</si>
  <si>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</si>
  <si>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</si>
  <si>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</si>
  <si>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</si>
  <si>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</si>
  <si>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</si>
  <si>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</si>
  <si>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</si>
  <si>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</si>
  <si>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</si>
  <si>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</si>
  <si>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</si>
  <si>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</si>
  <si>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Stredná odborná škola </t>
  </si>
  <si>
    <t xml:space="preserve">Spracoval: Ing.Dana Urbanová                       </t>
  </si>
  <si>
    <t xml:space="preserve">Projektant: BG projekt, s.r.o. </t>
  </si>
  <si>
    <t xml:space="preserve">JKSO : </t>
  </si>
  <si>
    <t>Dátum: 15.02.2026</t>
  </si>
  <si>
    <t>Stavba : Rekonštrukcia Domova mládeže, Kežmarok Aktualizacia 2026</t>
  </si>
  <si>
    <t>Objekt : SO 03 Garáž</t>
  </si>
  <si>
    <t>Danken s. r. o.</t>
  </si>
  <si>
    <t xml:space="preserve"> Danken s. r. o.</t>
  </si>
  <si>
    <t xml:space="preserve"> Stavba : Rekonštrukcia Domova mládeže, Kežmarok Aktualizacia 2026</t>
  </si>
  <si>
    <t>Kežmarok</t>
  </si>
  <si>
    <t xml:space="preserve"> Objekt : SO 03 Garáž</t>
  </si>
  <si>
    <t>JKSO :</t>
  </si>
  <si>
    <t>Ing.Dana Urbanová</t>
  </si>
  <si>
    <t>15.02.2026</t>
  </si>
  <si>
    <t xml:space="preserve">Stredná odborná škola </t>
  </si>
  <si>
    <t>06001</t>
  </si>
  <si>
    <t xml:space="preserve">BG projekt, s.r.o. </t>
  </si>
  <si>
    <t>05901</t>
  </si>
  <si>
    <t>Spišská Belá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</si>
  <si>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</si>
  <si>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</si>
  <si>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</si>
  <si>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</si>
  <si>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</si>
  <si>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</si>
  <si>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</si>
  <si>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</si>
  <si>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</si>
  <si>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</si>
  <si>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</si>
  <si>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</si>
  <si>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</si>
  <si>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</si>
  <si>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</si>
  <si>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</si>
  <si>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</si>
  <si>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</si>
  <si>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</si>
  <si>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</si>
  <si>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</si>
  <si>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</si>
  <si>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</si>
  <si>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</si>
  <si>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</si>
  <si>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</si>
  <si>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</si>
  <si>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</si>
  <si>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</si>
  <si>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001</t>
  </si>
  <si>
    <t>174101001</t>
  </si>
  <si>
    <t>Zásyp zhutnený jám, šachiet, rýh, zárezov alebo okolo objektov do 100 m3</t>
  </si>
  <si>
    <t>17410-1001</t>
  </si>
  <si>
    <t xml:space="preserve">1 - ZEMNE PRÁCE  spolu: </t>
  </si>
  <si>
    <t>2 - ZÁKLADY</t>
  </si>
  <si>
    <t>002</t>
  </si>
  <si>
    <t>271571112</t>
  </si>
  <si>
    <t>Vankúš pod základy zo štrkopiesku netriedeného</t>
  </si>
  <si>
    <t>27157-1112</t>
  </si>
  <si>
    <t>45.25.21</t>
  </si>
  <si>
    <t>011</t>
  </si>
  <si>
    <t>274272203</t>
  </si>
  <si>
    <t>Murivo základové z betónových tvárnic PREMAC DT30 hr. 300mm s výplňou C16/20</t>
  </si>
  <si>
    <t>31127-2203</t>
  </si>
  <si>
    <t>45.25.50</t>
  </si>
  <si>
    <t>274272204</t>
  </si>
  <si>
    <t>Murivo základové z betónových tvárnic PREMAC DT40 hr. 400mm s výplňou C16/20</t>
  </si>
  <si>
    <t>31127-2204</t>
  </si>
  <si>
    <t>274321312</t>
  </si>
  <si>
    <t>Základové pásy zo železobetónu tr. C25/30</t>
  </si>
  <si>
    <t>27432-1312</t>
  </si>
  <si>
    <t>45.25.32</t>
  </si>
  <si>
    <t>274361821</t>
  </si>
  <si>
    <t>Výstuž základových pásov BSt 500 (10505)</t>
  </si>
  <si>
    <t>t</t>
  </si>
  <si>
    <t>27436-1821</t>
  </si>
  <si>
    <t xml:space="preserve">2 - ZÁKLADY  spolu: </t>
  </si>
  <si>
    <t>3 - ZVISLÉ A KOMPLETNÉ KONŠTRUKCIE</t>
  </si>
  <si>
    <t>311275511</t>
  </si>
  <si>
    <t>Murivo z tvárnic PORFIX s P+D a kapsou hr. 250 PKD 490x250x250</t>
  </si>
  <si>
    <t>31127-5511</t>
  </si>
  <si>
    <t>311275513</t>
  </si>
  <si>
    <t>Murivo z tvárnic PORFIX s P+D a kapsou hr. 375 PKD 490x250x375</t>
  </si>
  <si>
    <t>31127-5513</t>
  </si>
  <si>
    <t>317143895</t>
  </si>
  <si>
    <t>Preklady nosné Porfix 2000x125x250mm</t>
  </si>
  <si>
    <t>kus</t>
  </si>
  <si>
    <t>31714-3895</t>
  </si>
  <si>
    <t xml:space="preserve">  .  .  </t>
  </si>
  <si>
    <t>015</t>
  </si>
  <si>
    <t>338273130</t>
  </si>
  <si>
    <t>Stĺpy z tvárnic bet. PREMAC DT 30, výplň betón tr. C 16/20</t>
  </si>
  <si>
    <t>33827-3130</t>
  </si>
  <si>
    <t>211</t>
  </si>
  <si>
    <t>338365213</t>
  </si>
  <si>
    <t>Výstuž stĺpov DT BSt 500 (10505)</t>
  </si>
  <si>
    <t>33436-5213</t>
  </si>
  <si>
    <t>45.21.21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</si>
  <si>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</si>
  <si>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</si>
  <si>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</si>
  <si>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</si>
  <si>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</si>
  <si>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411351101</t>
  </si>
  <si>
    <t>Debnenie stropov doskových zhotovenie</t>
  </si>
  <si>
    <t>m2</t>
  </si>
  <si>
    <t>41135-1101</t>
  </si>
  <si>
    <t>411351102</t>
  </si>
  <si>
    <t>Debnenie stropov doskových odstránenie</t>
  </si>
  <si>
    <t>41135-1102</t>
  </si>
  <si>
    <t>411354171</t>
  </si>
  <si>
    <t>Podperná konštr. stropov pre zaťaženie do 5 kPa zhotovenie</t>
  </si>
  <si>
    <t>41135-4171</t>
  </si>
  <si>
    <t>411354172</t>
  </si>
  <si>
    <t>Podperná konštr. stropov pre zaťaženie do 5 kPa odstránenie</t>
  </si>
  <si>
    <t>41135-4172</t>
  </si>
  <si>
    <t>411362021</t>
  </si>
  <si>
    <t>Výstuž stropov zo zvarovaných sietí KARI</t>
  </si>
  <si>
    <t>41136-2021</t>
  </si>
  <si>
    <t>413321414</t>
  </si>
  <si>
    <t>Nosníky a vence zo železobetónu tr. C25/30</t>
  </si>
  <si>
    <t>41332-1414</t>
  </si>
  <si>
    <t>413351107</t>
  </si>
  <si>
    <t>Debnenie nosníkov bez podpernej konštrukcie zhotovenie</t>
  </si>
  <si>
    <t>41335-1107</t>
  </si>
  <si>
    <t>413351108</t>
  </si>
  <si>
    <t>Debnenie nosníkov bez podpernej konštrukcie odstránenie</t>
  </si>
  <si>
    <t>41335-1108</t>
  </si>
  <si>
    <t>413361821</t>
  </si>
  <si>
    <t>Výstuž stropov a nosníkov, trámov, prievlakov BSt 500 (10505)</t>
  </si>
  <si>
    <t>41336-1821</t>
  </si>
  <si>
    <t xml:space="preserve">4 - VODOROVNÉ KONŠTRUKCIE  spolu: </t>
  </si>
  <si>
    <t>5 - KOMUNIKÁCIE</t>
  </si>
  <si>
    <t>221</t>
  </si>
  <si>
    <t>564231111</t>
  </si>
  <si>
    <t>Podklad zo štrkopiesku hr. 100 mm</t>
  </si>
  <si>
    <t>56423-1111</t>
  </si>
  <si>
    <t>45.23.11</t>
  </si>
  <si>
    <t>564661111</t>
  </si>
  <si>
    <t>Podklad z kameniva hrub. drveného 63-125 mm hr. 200 mm</t>
  </si>
  <si>
    <t>56466-1111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</si>
  <si>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</si>
  <si>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</si>
  <si>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</si>
  <si>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</si>
  <si>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</si>
  <si>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</si>
  <si>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611406003</t>
  </si>
  <si>
    <t>Príprava podkladu, penetračný náter hĺbkový</t>
  </si>
  <si>
    <t>61140-6003</t>
  </si>
  <si>
    <t>611473112</t>
  </si>
  <si>
    <t>Omietka vnút. stropov a schod. konštr.zo suchých zmesí štuková</t>
  </si>
  <si>
    <t>61147-3112</t>
  </si>
  <si>
    <t>612465115</t>
  </si>
  <si>
    <t>61246-5115</t>
  </si>
  <si>
    <t>612474112</t>
  </si>
  <si>
    <t>Omietka vnút. stien zo such.zm. štuková</t>
  </si>
  <si>
    <t>61247-4112</t>
  </si>
  <si>
    <t>612481119</t>
  </si>
  <si>
    <t>Potiahnutie vnút.stien a ostatných plôch sklotextilnou mriežkou</t>
  </si>
  <si>
    <t>61248-1119</t>
  </si>
  <si>
    <t>620991121</t>
  </si>
  <si>
    <t>Zakrývanie výplní vonk. otvorov z lešenia</t>
  </si>
  <si>
    <t>62099-1121</t>
  </si>
  <si>
    <t>622451101</t>
  </si>
  <si>
    <t>Príprava podkladu, penetračný náter</t>
  </si>
  <si>
    <t>62245-1101</t>
  </si>
  <si>
    <t>622465112</t>
  </si>
  <si>
    <t>Omietka vonk. soklov Marmolit mramorové zrná strednozrnná</t>
  </si>
  <si>
    <t>62246-5112</t>
  </si>
  <si>
    <t>6224680520</t>
  </si>
  <si>
    <t>Vonk.omietka stien tenkovrstvová silikátová škrabaná štruktúrovaná</t>
  </si>
  <si>
    <t>62240-1212</t>
  </si>
  <si>
    <t>6252580520</t>
  </si>
  <si>
    <t>Kont.zatep.systém stien dosky z mw hr. 30 mm, s lep.a arm.hmot. bez omietky komplet vrátane všetkých syst.prvkov, líšt</t>
  </si>
  <si>
    <t>62525-6601</t>
  </si>
  <si>
    <t>6252580530</t>
  </si>
  <si>
    <t>Kont.zatep.systém stien dosky z mw hr. 50 mm, s lep.a arm.hmot. bez omietky komplet vrátane všetkých syst.prvkov, líšt</t>
  </si>
  <si>
    <t>625258103</t>
  </si>
  <si>
    <t>Kont.zatep.systém stien dosky soklový XPS hr. 30 mm, s lep.a arm.hmot. bez omietky komplet vrátane všetkých syst.prvkov</t>
  </si>
  <si>
    <t>62525-8103</t>
  </si>
  <si>
    <t>625258105</t>
  </si>
  <si>
    <t>Kont.zatep.systém stien dosky soklový XPS hr. 50 mm, s lep.a arm.hmot. bez omietky komplet vrátane všetkých syst.prvkov</t>
  </si>
  <si>
    <t>62525-8105</t>
  </si>
  <si>
    <t>625981132</t>
  </si>
  <si>
    <t>Obklad vonk. bet. konštrukcií doskami Styrodur hr. 50 mm</t>
  </si>
  <si>
    <t>62598-1132</t>
  </si>
  <si>
    <t>631315711</t>
  </si>
  <si>
    <t>Mazanina z betónu prostého tr. C25/30 hr. 12-24 cm</t>
  </si>
  <si>
    <t>63131-5711</t>
  </si>
  <si>
    <t>631319175</t>
  </si>
  <si>
    <t>Prípl. za stiahnutie povrchu mazaniny pred vlož. výstuže hr. do 24 cm</t>
  </si>
  <si>
    <t>63131-9175</t>
  </si>
  <si>
    <t>631351101</t>
  </si>
  <si>
    <t>Debnenie stien, rýh a otvorov v podlahách zhotovenie</t>
  </si>
  <si>
    <t>63135-1101</t>
  </si>
  <si>
    <t>631351102</t>
  </si>
  <si>
    <t>Debnenie stien, rýh a otvorov v podlahách odstránenie</t>
  </si>
  <si>
    <t>63135-1102</t>
  </si>
  <si>
    <t>631362162</t>
  </si>
  <si>
    <t>Výstuž betónových mazanín zo zvarovaných sietí Kari d drôtu 6 mm, oko 15 cm</t>
  </si>
  <si>
    <t>63136-2162</t>
  </si>
  <si>
    <t>632433375</t>
  </si>
  <si>
    <t>Poter betónový liaty hr. do 100 mm tr. C35/45</t>
  </si>
  <si>
    <t>63243-3373</t>
  </si>
  <si>
    <t>634111113</t>
  </si>
  <si>
    <t>Obvodová dilatácia pružnou tesniacou páskou v 80 mm medzi stenou a mazaninou</t>
  </si>
  <si>
    <t>m</t>
  </si>
  <si>
    <t>63411-1113</t>
  </si>
  <si>
    <t>637211311</t>
  </si>
  <si>
    <t>Odkvapový chodník z betónových dlaždíc 50x50cm hr. 50 mm na MC 10</t>
  </si>
  <si>
    <t>63721-1311</t>
  </si>
  <si>
    <t xml:space="preserve">6 - ÚPRAVY POVRCHOV, PODLAHY, VÝPLNE  spolu: </t>
  </si>
  <si>
    <t>9 - OSTATNÉ KONŠTRUKCIE A PRÁCE</t>
  </si>
  <si>
    <t>003</t>
  </si>
  <si>
    <t>941941041</t>
  </si>
  <si>
    <t>Montáž lešenia ľahk. radového s podlahami š. do 1,2 m v. do 10 m</t>
  </si>
  <si>
    <t>94194-1041</t>
  </si>
  <si>
    <t>45.25.10</t>
  </si>
  <si>
    <t>941941291</t>
  </si>
  <si>
    <t>Príplatok za prvý a každý ďalší mesiac použitia lešenia k pol. -1041</t>
  </si>
  <si>
    <t>94194-1291</t>
  </si>
  <si>
    <t>941941841</t>
  </si>
  <si>
    <t>Demontáž lešenia ľahk. radového s podlahami š. do 1,2 m v. do 10 m</t>
  </si>
  <si>
    <t>94194-1841</t>
  </si>
  <si>
    <t>952901111</t>
  </si>
  <si>
    <t>Vyčistenie budov byt. alebo občian. výstavby pri výške podlažia do 4 m</t>
  </si>
  <si>
    <t>95290-1111</t>
  </si>
  <si>
    <t>45.45.13</t>
  </si>
  <si>
    <t>998011001</t>
  </si>
  <si>
    <t>Presun hmôt pre budovy murované výšky do 6 m</t>
  </si>
  <si>
    <t>99801-1001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</si>
  <si>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</si>
  <si>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</si>
  <si>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</si>
  <si>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</si>
  <si>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</si>
  <si>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</si>
  <si>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</si>
  <si>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</si>
  <si>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</si>
  <si>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</si>
  <si>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</si>
  <si>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</si>
  <si>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711112001</t>
  </si>
  <si>
    <t>Zhotovenie izolácie proti vlhkosti za studena zvislá náterom asfalt. penetr.</t>
  </si>
  <si>
    <t>71111-2001</t>
  </si>
  <si>
    <t>MAT</t>
  </si>
  <si>
    <t>111631500</t>
  </si>
  <si>
    <t>Lak asfaltový penetračný</t>
  </si>
  <si>
    <t>26.82.13</t>
  </si>
  <si>
    <t>IZ</t>
  </si>
  <si>
    <t>711141559</t>
  </si>
  <si>
    <t>Zhotovenie izolácie proti vlhkosti pritavením NAIP vodor.</t>
  </si>
  <si>
    <t>71114-1559</t>
  </si>
  <si>
    <t>711142559</t>
  </si>
  <si>
    <t>Zhotovenie izolácie proti vlhkosti pritavením NAIP zvislá</t>
  </si>
  <si>
    <t>71114-2559</t>
  </si>
  <si>
    <t>628322810</t>
  </si>
  <si>
    <t>Pás ťažký asfaltový podkladný</t>
  </si>
  <si>
    <t>21.12.56</t>
  </si>
  <si>
    <t>628329100</t>
  </si>
  <si>
    <t>Pás ťažký asfaltový vrchný</t>
  </si>
  <si>
    <t>711931180</t>
  </si>
  <si>
    <t>Izolácia nopová na zvis. plochách</t>
  </si>
  <si>
    <t>71193-1154</t>
  </si>
  <si>
    <t>45.32.12</t>
  </si>
  <si>
    <t>2831J2005</t>
  </si>
  <si>
    <t>Fólia nopová geo</t>
  </si>
  <si>
    <t>25.21.41</t>
  </si>
  <si>
    <t xml:space="preserve">100207              </t>
  </si>
  <si>
    <t>693665120</t>
  </si>
  <si>
    <t>Geotextília polypropylénová 300g/m2</t>
  </si>
  <si>
    <t>17.20.10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</si>
  <si>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</si>
  <si>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</si>
  <si>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</si>
  <si>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</si>
  <si>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712 - Povlakové krytiny</t>
  </si>
  <si>
    <t>712</t>
  </si>
  <si>
    <t>712361705</t>
  </si>
  <si>
    <t>Zhotovenie povlakovej krytiny striech do 10° fóliou lepenou so zvaranými spojmi vrátane zaizolovania prestupov</t>
  </si>
  <si>
    <t>71236-1705</t>
  </si>
  <si>
    <t>283220290</t>
  </si>
  <si>
    <t>Fólia HYDROIZOL FATRAFOL DR.810 hr. 1,5 mm</t>
  </si>
  <si>
    <t>25.21.30</t>
  </si>
  <si>
    <t>712391171</t>
  </si>
  <si>
    <t>Zhotovenie povl. krytiny striech do 10° na sucho z podkladnej textílie</t>
  </si>
  <si>
    <t>71239-1171</t>
  </si>
  <si>
    <t>45.22.12</t>
  </si>
  <si>
    <t>712391172</t>
  </si>
  <si>
    <t>Zhotovenie povl. krytiny striech do 10° na sucho z ochrannej textílie</t>
  </si>
  <si>
    <t>71239-1172</t>
  </si>
  <si>
    <t>693660700</t>
  </si>
  <si>
    <t>Geotextília 150 g/m2 odolná voči UV a hnilobe</t>
  </si>
  <si>
    <t>712391382</t>
  </si>
  <si>
    <t>Zhotovenie povl. krytiny striech do 10° násypom kameniva</t>
  </si>
  <si>
    <t>71239-1382</t>
  </si>
  <si>
    <t>800</t>
  </si>
  <si>
    <t>S-47080</t>
  </si>
  <si>
    <t>Autožeriav 40t k násypom strešným</t>
  </si>
  <si>
    <t>Sh</t>
  </si>
  <si>
    <t>U</t>
  </si>
  <si>
    <t>00331-31</t>
  </si>
  <si>
    <t>712391482</t>
  </si>
  <si>
    <t>Zhotovenie povl. krytiny striech do 10° príplatok za kaž. ďal. 10 mm</t>
  </si>
  <si>
    <t>71239-1482</t>
  </si>
  <si>
    <t>583311900</t>
  </si>
  <si>
    <t>Kamenivo riečne 16-32 mm</t>
  </si>
  <si>
    <t>583311830</t>
  </si>
  <si>
    <t>14.21.12</t>
  </si>
  <si>
    <t>998712201</t>
  </si>
  <si>
    <t>Presun hmôt pre izolácie povlakové v objektoch výšky do 6 m</t>
  </si>
  <si>
    <t>99871-2201</t>
  </si>
  <si>
    <t xml:space="preserve">712 - Povlakové krytiny  spolu: </t>
  </si>
  <si>
    <t>713 - Izolácie tepelné</t>
  </si>
  <si>
    <t>713</t>
  </si>
  <si>
    <t>713131141</t>
  </si>
  <si>
    <t>Montáž tep. izol. stien a základov lepením celopl. rohoží, pásov dielcov, dosiek</t>
  </si>
  <si>
    <t>71313-1141</t>
  </si>
  <si>
    <t>45.32.11</t>
  </si>
  <si>
    <t>2831B0304</t>
  </si>
  <si>
    <t>Polystyrén extrudovaný Styrodur 2800 C hr.50 mm</t>
  </si>
  <si>
    <t>713141152</t>
  </si>
  <si>
    <t>Montáž tep. izolácie striech, položenie , bodové lepenie</t>
  </si>
  <si>
    <t>71314-1151</t>
  </si>
  <si>
    <t>2831BA203</t>
  </si>
  <si>
    <t>Doska spádová Isover EPS 150S</t>
  </si>
  <si>
    <t>2831BA244</t>
  </si>
  <si>
    <t>Doska izolačná Isover eps 150 S hr.200mm 1000x500mm</t>
  </si>
  <si>
    <t>713141232</t>
  </si>
  <si>
    <t>Montáž tepel. izolácie streš. atiky extrud. polyst. do lepidla</t>
  </si>
  <si>
    <t>71314-1232</t>
  </si>
  <si>
    <t>2831B0202</t>
  </si>
  <si>
    <t>Doska Styrodur 3035 CS hr.20-50 mm 1265x615mm</t>
  </si>
  <si>
    <t>713191132</t>
  </si>
  <si>
    <t>Prekrytie izolácie tepelnej separačnou fóliou hr. 0,2 mm u podlah, striech alebo vrchom stropov</t>
  </si>
  <si>
    <t>71319-1132</t>
  </si>
  <si>
    <t>713191410</t>
  </si>
  <si>
    <t>Izolácia tepelná položenie parozábrany z PE folie hr 0,1m</t>
  </si>
  <si>
    <t>71319-1410</t>
  </si>
  <si>
    <t>998713201</t>
  </si>
  <si>
    <t>Presun hmôt pre izolácie tepelné v objektoch výšky do 6 m</t>
  </si>
  <si>
    <t>99871-3201</t>
  </si>
  <si>
    <t xml:space="preserve">713 - Izolácie tepelné  spolu: </t>
  </si>
  <si>
    <t>762 - Konštrukcie tesárske</t>
  </si>
  <si>
    <t>762</t>
  </si>
  <si>
    <t>762341035</t>
  </si>
  <si>
    <t>Debnenia atík z dosiek OSB 3 skrutk.+ podkladný hranol, dosky na zraz hr. 20mm</t>
  </si>
  <si>
    <t>76234-1035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</si>
  <si>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</si>
  <si>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</si>
  <si>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</si>
  <si>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</si>
  <si>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</si>
  <si>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764 - Konštrukcie klampiarske</t>
  </si>
  <si>
    <t>764</t>
  </si>
  <si>
    <t>764430252</t>
  </si>
  <si>
    <t>K4 Klamp. poplast.pl. oplechovanie atík rš 560 + príponky</t>
  </si>
  <si>
    <t>76443-0250</t>
  </si>
  <si>
    <t>45.22.13</t>
  </si>
  <si>
    <t>764454201</t>
  </si>
  <si>
    <t>K1 Klamp. poplast.pl. rúry odpadové kruhové d-100</t>
  </si>
  <si>
    <t>76445-4201</t>
  </si>
  <si>
    <t>764454232</t>
  </si>
  <si>
    <t>K2 Klamp. poplast.pl. výtokové koleno d-100</t>
  </si>
  <si>
    <t>76445-4232</t>
  </si>
  <si>
    <t>764456972</t>
  </si>
  <si>
    <t>K3 Klamp. poplast.pl. zberný kotlík a d-100</t>
  </si>
  <si>
    <t>76445-6972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</si>
  <si>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</si>
  <si>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</si>
  <si>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</si>
  <si>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</si>
  <si>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767 - Konštrukcie doplnk. kovové stavebné</t>
  </si>
  <si>
    <t>767</t>
  </si>
  <si>
    <t>767631118</t>
  </si>
  <si>
    <t>O1 Montáž a dodávka okien plastových 2000x850 mm vrátane intrier.a exterier.parapätov a kovania</t>
  </si>
  <si>
    <t>76763-1116</t>
  </si>
  <si>
    <t>45.42.11</t>
  </si>
  <si>
    <t>767631131</t>
  </si>
  <si>
    <t>D1 Montáž a dodávka garážovej sekčnej brány tep.izolovanej 3000x2650 mm el.pohon</t>
  </si>
  <si>
    <t>76763-1131</t>
  </si>
  <si>
    <t>767631132</t>
  </si>
  <si>
    <t>D2 Montáž a dodávka garážovej sekčnej brány tep.izolovanej 3000x2650 mm el.pohon vrátane dverí 800x2100 mm</t>
  </si>
  <si>
    <t>76763-1132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</si>
  <si>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</si>
  <si>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</si>
  <si>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</si>
  <si>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</si>
  <si>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</si>
  <si>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>777 - Podlahy zo syntetických hmôt</t>
  </si>
  <si>
    <t>773</t>
  </si>
  <si>
    <t>777615230</t>
  </si>
  <si>
    <t>Nátery betón.podláh protiprašný odolný s prípravou podkladu</t>
  </si>
  <si>
    <t>77761-5230</t>
  </si>
  <si>
    <t>45.43.21</t>
  </si>
  <si>
    <t>998777201</t>
  </si>
  <si>
    <t>Presun hmôt pre podlahy syntetické v objektoch výšky do 6 m</t>
  </si>
  <si>
    <t>99877-7201</t>
  </si>
  <si>
    <t>45.43.12</t>
  </si>
  <si>
    <t xml:space="preserve">777 - Podlahy zo syntetických hmôt  spolu: </t>
  </si>
  <si>
    <t>784 - Maľby</t>
  </si>
  <si>
    <t>784</t>
  </si>
  <si>
    <t>784413301</t>
  </si>
  <si>
    <t>Príprava podkladu penetr.náterom v miestnosti v. do 3,8m a v schodiskách</t>
  </si>
  <si>
    <t>78441-3301</t>
  </si>
  <si>
    <t>45.44.21</t>
  </si>
  <si>
    <t>784423271</t>
  </si>
  <si>
    <t>Maľba váp. 1 farebná dvojnásobná s bielym stropom v miest.  v. do 3,8m a v schodiskách</t>
  </si>
  <si>
    <t>78442-3271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</si>
  <si>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</si>
  <si>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</si>
  <si>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</si>
  <si>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</si>
  <si>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</si>
  <si>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</t>
  </si>
  <si>
    <t>Elektromontáže a bleskozvod vrátane svietidiel (samostatný výkaz)</t>
  </si>
  <si>
    <t>M</t>
  </si>
  <si>
    <t>74211-0001</t>
  </si>
  <si>
    <t>45.31.1*</t>
  </si>
  <si>
    <t>MK</t>
  </si>
  <si>
    <t xml:space="preserve">M21 - 155 Elektromontáže  spolu: </t>
  </si>
  <si>
    <t xml:space="preserve">PRÁCE A DODÁVKY M  spolu: </t>
  </si>
  <si>
    <t>Za rozpočet celkom</t>
  </si>
  <si>
    <t>PRE MATERIÁLY A PRVKY, KDE JE UVEDENÝ OBCHODNÝ NÁZOV JE MOŽNÉ POUŽIŤ EKVIVALENT S ROVNAKÝMI ALEBO LEPŠÍM TECHNICKÝMI PARAMETRAMI</t>
  </si>
  <si>
    <t>0</t>
  </si>
  <si>
    <t>False</t>
  </si>
  <si>
    <t>Stavba:</t>
  </si>
  <si>
    <t>Objekt:</t>
  </si>
  <si>
    <t/>
  </si>
  <si>
    <t>Dátum:</t>
  </si>
  <si>
    <t>Objednávateľ:</t>
  </si>
  <si>
    <t>Zhotoviteľ:</t>
  </si>
  <si>
    <t>Projektant:</t>
  </si>
  <si>
    <t>Spracovateľ:</t>
  </si>
  <si>
    <t>znížená</t>
  </si>
  <si>
    <t>Cena celkom [EUR]</t>
  </si>
  <si>
    <t>Náklady z rozpočtu</t>
  </si>
  <si>
    <t>-1</t>
  </si>
  <si>
    <t>ROZPOČET</t>
  </si>
  <si>
    <t>PČ</t>
  </si>
  <si>
    <t>Popis</t>
  </si>
  <si>
    <t>MJ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</si>
  <si>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</si>
  <si>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</si>
  <si>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</si>
  <si>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</si>
  <si>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</si>
  <si>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</si>
  <si>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</si>
  <si>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</si>
  <si>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M</t>
  </si>
  <si>
    <t>3</t>
  </si>
  <si>
    <t>ROZPOCET</t>
  </si>
  <si>
    <t>21-M</t>
  </si>
  <si>
    <t>Elektromontáže</t>
  </si>
  <si>
    <t>1</t>
  </si>
  <si>
    <t>K</t>
  </si>
  <si>
    <t>210010003</t>
  </si>
  <si>
    <t>Rúrka ohybná elektroinštalačná typ 23-23, uložená pod omietkou</t>
  </si>
  <si>
    <t>64</t>
  </si>
  <si>
    <t>2</t>
  </si>
  <si>
    <t>-1702801473</t>
  </si>
  <si>
    <t>345710007800</t>
  </si>
  <si>
    <t>Rúrka ohybná vlnitá PVC-U, FX DN 20-40</t>
  </si>
  <si>
    <t>128</t>
  </si>
  <si>
    <t>-1801775855</t>
  </si>
  <si>
    <t>VV</t>
  </si>
  <si>
    <t>20*1,05 'Prepočítané koeficientom množstva</t>
  </si>
  <si>
    <t>210010301</t>
  </si>
  <si>
    <t>Krabica prístrojová bez zapojenia (1901, KP 68, KZ 3)</t>
  </si>
  <si>
    <t>ks</t>
  </si>
  <si>
    <t>-454474966</t>
  </si>
  <si>
    <t>4</t>
  </si>
  <si>
    <t>3450915000</t>
  </si>
  <si>
    <t>Krabica univerzálna  typ: KU 68 LA/1    111001027</t>
  </si>
  <si>
    <t>-286873081</t>
  </si>
  <si>
    <t>5</t>
  </si>
  <si>
    <t>210010321</t>
  </si>
  <si>
    <t>Krabica odbočná s viečkom, svorkovnicou vrátane zapojenia (1903, KR 68) kruhová</t>
  </si>
  <si>
    <t>-1410555050</t>
  </si>
  <si>
    <t>6</t>
  </si>
  <si>
    <t>3450907510</t>
  </si>
  <si>
    <t>Krabica  KU 68-1903, vr. svoriek WAGO</t>
  </si>
  <si>
    <t>1259802308</t>
  </si>
  <si>
    <t>7</t>
  </si>
  <si>
    <t>210010351</t>
  </si>
  <si>
    <t>Krabicová rozvodka z lisovaného izolantu vrátane ukončenia káblov a zapojenia vodičov typ 6455-11 do 4 m</t>
  </si>
  <si>
    <t>838260538</t>
  </si>
  <si>
    <t>8</t>
  </si>
  <si>
    <t>3450927000</t>
  </si>
  <si>
    <t>Krabica 6455-11 acid</t>
  </si>
  <si>
    <t>-685960104</t>
  </si>
  <si>
    <t>9</t>
  </si>
  <si>
    <t>210100001</t>
  </si>
  <si>
    <t>Ukončenie vodičov v rozvádzač. vrátane zapojenia a vodičovej koncovky do 2.5 mm2</t>
  </si>
  <si>
    <t>1375898881</t>
  </si>
  <si>
    <t>10</t>
  </si>
  <si>
    <t>210100002</t>
  </si>
  <si>
    <t>Ukončenie vodičov v rozvádzač. vrátane zapojenia a vodičovej koncovky do 6 mm2</t>
  </si>
  <si>
    <t>1503815549</t>
  </si>
  <si>
    <t>11</t>
  </si>
  <si>
    <t>210100003</t>
  </si>
  <si>
    <t>Ukončenie vodičov v rozvádzač. vrátane zapojenia a vodičovej koncovky do 16 mm2</t>
  </si>
  <si>
    <t>-1519356902</t>
  </si>
  <si>
    <t>12</t>
  </si>
  <si>
    <t>210110041</t>
  </si>
  <si>
    <t>Spínače polozapustené a zapustené vrátane zapojenia jednopólový - radenie 1</t>
  </si>
  <si>
    <t>-1020712612</t>
  </si>
  <si>
    <t>13</t>
  </si>
  <si>
    <t>3450201270</t>
  </si>
  <si>
    <t>Spínač 1    3553-01289 B1    lesklý biely</t>
  </si>
  <si>
    <t>-1071161845</t>
  </si>
  <si>
    <t>14</t>
  </si>
  <si>
    <t>210111012</t>
  </si>
  <si>
    <t>Domová zásuvka polozapustená alebo zapustená, 10/16 A 250 V 2P + Z 2 x zapojenie</t>
  </si>
  <si>
    <t>-1052866031</t>
  </si>
  <si>
    <t>15</t>
  </si>
  <si>
    <t>3450359300</t>
  </si>
  <si>
    <t>Zásuvka Z 1221 B1 dvojpólová, polozapustená</t>
  </si>
  <si>
    <t>-1774834333</t>
  </si>
  <si>
    <t>16</t>
  </si>
  <si>
    <t>210111102</t>
  </si>
  <si>
    <t>Priemyslová zásuvka CEE 250 V, 400 V, 500 V, vrátane zapojenia, typ CZ 3232, H, S, Z 2P + Z</t>
  </si>
  <si>
    <t>-765288854</t>
  </si>
  <si>
    <t>17</t>
  </si>
  <si>
    <t>345540009300</t>
  </si>
  <si>
    <t>Zásuvka kombinovaná 32A/400V/4P + 16A/230V, nástenná</t>
  </si>
  <si>
    <t>1681748123</t>
  </si>
  <si>
    <t>18</t>
  </si>
  <si>
    <t>210190001</t>
  </si>
  <si>
    <t>Montáž oceľolechovej rozvodnice do váhy 20 kg</t>
  </si>
  <si>
    <t>-1005518397</t>
  </si>
  <si>
    <t>19</t>
  </si>
  <si>
    <t>3570100100.1</t>
  </si>
  <si>
    <t>HUS</t>
  </si>
  <si>
    <t>-272725239</t>
  </si>
  <si>
    <t>20</t>
  </si>
  <si>
    <t>210200026</t>
  </si>
  <si>
    <t>MNT. svietidiel</t>
  </si>
  <si>
    <t>-1466267291</t>
  </si>
  <si>
    <t>21</t>
  </si>
  <si>
    <t>3480010140/6.1</t>
  </si>
  <si>
    <t>Svietidlo LED 20W 1600lm 4000K CRI70 prisadené + PIR snímač, IP65</t>
  </si>
  <si>
    <t>-227257453</t>
  </si>
  <si>
    <t>22</t>
  </si>
  <si>
    <t>3480010140/6.221</t>
  </si>
  <si>
    <t>C - 1xLED23S/850 17,4W 2300lm 4000K prisadené na strop, IP66</t>
  </si>
  <si>
    <t>1017589290</t>
  </si>
  <si>
    <t>23</t>
  </si>
  <si>
    <t>210220021</t>
  </si>
  <si>
    <t>Uzemňovacie vedenie v zemi včít. svoriek, prepojenia, izolácie spojov FeZn do 120 mm2</t>
  </si>
  <si>
    <t>2138708720</t>
  </si>
  <si>
    <t>24</t>
  </si>
  <si>
    <t>3544112000</t>
  </si>
  <si>
    <t>Páska uzemňovacia 30x4 mm</t>
  </si>
  <si>
    <t>kg</t>
  </si>
  <si>
    <t>-135821309</t>
  </si>
  <si>
    <t>25</t>
  </si>
  <si>
    <t>210220022</t>
  </si>
  <si>
    <t>Uzemňovacie vedenie v zemi včít. svoriek, prepojenia, izolácie spojov FeZn D 8 - 10 mm</t>
  </si>
  <si>
    <t>-867401569</t>
  </si>
  <si>
    <t>26</t>
  </si>
  <si>
    <t>1561523500</t>
  </si>
  <si>
    <t>Drôt ťahaný nepatentovaný z neušlachtilých ocelí pozinkovaný mäkký ozn. STN 11 343 podľa EN S195T D 10.00mm</t>
  </si>
  <si>
    <t>-1274721417</t>
  </si>
  <si>
    <t>27</t>
  </si>
  <si>
    <t>210220103</t>
  </si>
  <si>
    <t>Zvodový vodič včítane podpery FeZn do D 10 mm, A1 D 10 mm  AlMgSi  D 8 mm</t>
  </si>
  <si>
    <t>1649202430</t>
  </si>
  <si>
    <t>28</t>
  </si>
  <si>
    <t>3544245350</t>
  </si>
  <si>
    <t>GUĽATINA DROT AlMgSi ∅ 8mm, NA PODPERÁCH VR. PODPERY</t>
  </si>
  <si>
    <t>-2145197907</t>
  </si>
  <si>
    <t>29</t>
  </si>
  <si>
    <t>3544245350.002</t>
  </si>
  <si>
    <t>GUĽATINA DROT s PVC AlMgSi ∅ 8mm, NA PODPERÁCH VR. PODPERY</t>
  </si>
  <si>
    <t>630465589</t>
  </si>
  <si>
    <t>30</t>
  </si>
  <si>
    <t>354410035000</t>
  </si>
  <si>
    <t>Podpera vedenia FeZn na ploché strechy označenie PV 21 plast</t>
  </si>
  <si>
    <t>-1247286459</t>
  </si>
  <si>
    <t>31</t>
  </si>
  <si>
    <t>210010364</t>
  </si>
  <si>
    <t>Krabica pancierová z PVC, 167x167x78 mm, IP 54 vrátane ukončenia káblov a zapojenia vodičov</t>
  </si>
  <si>
    <t>-759512502</t>
  </si>
  <si>
    <t>32</t>
  </si>
  <si>
    <t>345610004920</t>
  </si>
  <si>
    <t>KRABICA PZO</t>
  </si>
  <si>
    <t>541991914</t>
  </si>
  <si>
    <t>33</t>
  </si>
  <si>
    <t>210220301</t>
  </si>
  <si>
    <t>Bleskozvodová svorka do 2 skrutiek (SS, SR 03)</t>
  </si>
  <si>
    <t>904657526</t>
  </si>
  <si>
    <t>34</t>
  </si>
  <si>
    <t>3540406700</t>
  </si>
  <si>
    <t>HR-Svorka SR 03</t>
  </si>
  <si>
    <t>-463640027</t>
  </si>
  <si>
    <t>35</t>
  </si>
  <si>
    <t>3540406800</t>
  </si>
  <si>
    <t>HR-Svorka SS</t>
  </si>
  <si>
    <t>-1993690271</t>
  </si>
  <si>
    <t>36</t>
  </si>
  <si>
    <t>210220302</t>
  </si>
  <si>
    <t>Bleskozvodová svorka nad 2 skrutky (ST, SJ, SK, SZ, SR 01, 02)</t>
  </si>
  <si>
    <t>-1710188564</t>
  </si>
  <si>
    <t>37</t>
  </si>
  <si>
    <t>3540408300</t>
  </si>
  <si>
    <t>HR-Svorka SZ</t>
  </si>
  <si>
    <t>-1773679265</t>
  </si>
  <si>
    <t>38</t>
  </si>
  <si>
    <t>3540406100</t>
  </si>
  <si>
    <t>HR-Svorka SK</t>
  </si>
  <si>
    <t>-450870374</t>
  </si>
  <si>
    <t>39</t>
  </si>
  <si>
    <t>3544229150</t>
  </si>
  <si>
    <t>Svorka  okapová  označenie  SO   ZIN HRONSKY BENADIKT</t>
  </si>
  <si>
    <t>-1108244737</t>
  </si>
  <si>
    <t>40</t>
  </si>
  <si>
    <t>210220401</t>
  </si>
  <si>
    <t>Označenie zvodov štítkami smaltované, z umelej hmoty</t>
  </si>
  <si>
    <t>-466521121</t>
  </si>
  <si>
    <t>41</t>
  </si>
  <si>
    <t>5489511000</t>
  </si>
  <si>
    <t>Štítok ozn. blz.</t>
  </si>
  <si>
    <t>-754892322</t>
  </si>
  <si>
    <t>42</t>
  </si>
  <si>
    <t>5489511000,.12</t>
  </si>
  <si>
    <t>Bezpečnostný štítík BLZ, upozorňujúci na krokové napätie v okruhu 3m</t>
  </si>
  <si>
    <t>-2000421034</t>
  </si>
  <si>
    <t>43</t>
  </si>
  <si>
    <t>210800004</t>
  </si>
  <si>
    <t>Vodič medený uložený voľne CYY 450/750 V  6mm2</t>
  </si>
  <si>
    <t>1181075478</t>
  </si>
  <si>
    <t>44</t>
  </si>
  <si>
    <t>3410350186</t>
  </si>
  <si>
    <t>CYY  (A) 6    Kábel pre pevné uloženie, medený STN</t>
  </si>
  <si>
    <t xml:space="preserve">m </t>
  </si>
  <si>
    <t>-1403708366</t>
  </si>
  <si>
    <t>10*1,05 'Prepočítané koeficientom množstva</t>
  </si>
  <si>
    <t>45</t>
  </si>
  <si>
    <t>210800011.016</t>
  </si>
  <si>
    <t>Vodič medený uložený pevne CYY 450/750 V  16mm2</t>
  </si>
  <si>
    <t>1063334063</t>
  </si>
  <si>
    <t>46</t>
  </si>
  <si>
    <t>341110011600</t>
  </si>
  <si>
    <t>Vodič medený CY 16 mm2</t>
  </si>
  <si>
    <t>211606269</t>
  </si>
  <si>
    <t>47</t>
  </si>
  <si>
    <t>210800105</t>
  </si>
  <si>
    <t>Kábel medený uložený pod omietkou CYKY 3 x 1, 5</t>
  </si>
  <si>
    <t>-789938402</t>
  </si>
  <si>
    <t>48</t>
  </si>
  <si>
    <t>341110000700</t>
  </si>
  <si>
    <t>Kábel medený CYKY 3x1,5 mm2</t>
  </si>
  <si>
    <t>340055179</t>
  </si>
  <si>
    <t>40*1,05 'Prepočítané koeficientom množstva</t>
  </si>
  <si>
    <t>49</t>
  </si>
  <si>
    <t>210800106</t>
  </si>
  <si>
    <t>Kábel medený uložený pod omietkou CYKY 3 x 2, 5</t>
  </si>
  <si>
    <t>-1354351510</t>
  </si>
  <si>
    <t>50</t>
  </si>
  <si>
    <t>341110000800</t>
  </si>
  <si>
    <t>Kábel medený CYKY 3x2,5 mm2</t>
  </si>
  <si>
    <t>-1157033662</t>
  </si>
  <si>
    <t>42*1,05 'Prepočítané koeficientom množstva</t>
  </si>
  <si>
    <t>51</t>
  </si>
  <si>
    <t>210800120</t>
  </si>
  <si>
    <t>Kábel medený uložený voľne CYKY 450/750 V 5x2,5</t>
  </si>
  <si>
    <t>-739017863</t>
  </si>
  <si>
    <t>52</t>
  </si>
  <si>
    <t>341110002000</t>
  </si>
  <si>
    <t>Kábel medený CYKY 5x2,5 mm2</t>
  </si>
  <si>
    <t>-154730594</t>
  </si>
  <si>
    <t>53</t>
  </si>
  <si>
    <t>210950101</t>
  </si>
  <si>
    <t>Označovací štítok na kábel (naviac proti norme)</t>
  </si>
  <si>
    <t>-1650124820</t>
  </si>
  <si>
    <t>54</t>
  </si>
  <si>
    <t>2830028200</t>
  </si>
  <si>
    <t>Označovač káblov 1,5 - 4 mm2 "A"  typ:  J15A</t>
  </si>
  <si>
    <t>-1259601227</t>
  </si>
  <si>
    <t>55</t>
  </si>
  <si>
    <t>211010010</t>
  </si>
  <si>
    <t>Osadenie polyamidovej príchytky do muriva z tvrdého kameňa, jednoduchého betónu a železobetónu HM 8</t>
  </si>
  <si>
    <t>1216796948</t>
  </si>
  <si>
    <t>56</t>
  </si>
  <si>
    <t>2830403500</t>
  </si>
  <si>
    <t>hmoždinka klasická 8 mm T8  typ:  T8-PA</t>
  </si>
  <si>
    <t>-1008152440</t>
  </si>
  <si>
    <t>57</t>
  </si>
  <si>
    <t>PM</t>
  </si>
  <si>
    <t>Podružný materiál</t>
  </si>
  <si>
    <t>1697197154</t>
  </si>
  <si>
    <t>58</t>
  </si>
  <si>
    <t>PPV</t>
  </si>
  <si>
    <t>Podiel pridružených výkonov</t>
  </si>
  <si>
    <t>-488804956</t>
  </si>
  <si>
    <t>59</t>
  </si>
  <si>
    <t>R1</t>
  </si>
  <si>
    <t>Odborná prehliadka a skúška</t>
  </si>
  <si>
    <t>-1756487468</t>
  </si>
  <si>
    <t>21-M_10</t>
  </si>
  <si>
    <t>Rozvádzač_R-G</t>
  </si>
  <si>
    <t>60</t>
  </si>
  <si>
    <t>-1762888640</t>
  </si>
  <si>
    <t>61</t>
  </si>
  <si>
    <t>357140007200403.001</t>
  </si>
  <si>
    <t>SKRIŇA, 395x354x112, IP40, vr. príslušenstva</t>
  </si>
  <si>
    <t>256</t>
  </si>
  <si>
    <t>-84165825</t>
  </si>
  <si>
    <t>62</t>
  </si>
  <si>
    <t>358220041300</t>
  </si>
  <si>
    <t>Istiaci modulárny vypínač DX3 IS 3P 32 A 2MOD, LEGRAND</t>
  </si>
  <si>
    <t>-10499497</t>
  </si>
  <si>
    <t>63</t>
  </si>
  <si>
    <t>358240000800</t>
  </si>
  <si>
    <t>Zvodič prepätia kombinovaný T1+T2 1P+N, 50 kA, limp= 25kA/pól, 4 moduly, signalizácia na diaľku, LEGRAND</t>
  </si>
  <si>
    <t>750189852</t>
  </si>
  <si>
    <t>358230017300.023</t>
  </si>
  <si>
    <t>Prúdový chránič RX3 4P, 25 A, 30 mA, typ A, 4 moduly, LEGRAND</t>
  </si>
  <si>
    <t>-633385221</t>
  </si>
  <si>
    <t>65</t>
  </si>
  <si>
    <t>358220043400</t>
  </si>
  <si>
    <t>Istič TX3 3P, charakteristika C, 16 A, 6000 A, 3 moduly, LEGRAND</t>
  </si>
  <si>
    <t>-1326964523</t>
  </si>
  <si>
    <t>66</t>
  </si>
  <si>
    <t>358220012100</t>
  </si>
  <si>
    <t>Istič DX3 1P, charakteristika B, 16 A, 10000 A/16 kA, 1 modul, LEGRAND</t>
  </si>
  <si>
    <t>-62282594</t>
  </si>
  <si>
    <t>67</t>
  </si>
  <si>
    <t>358220013200</t>
  </si>
  <si>
    <t>Istič DX3 1P, charakteristika C, 10 A, 10000 A/16 kA, 1 modul, LEGRAND</t>
  </si>
  <si>
    <t>1722294474</t>
  </si>
  <si>
    <t>68</t>
  </si>
  <si>
    <t>PD</t>
  </si>
  <si>
    <t>Presun dodávok</t>
  </si>
  <si>
    <t>2019579457</t>
  </si>
  <si>
    <t>69</t>
  </si>
  <si>
    <t>743646156</t>
  </si>
  <si>
    <t>70</t>
  </si>
  <si>
    <t>-2093978827</t>
  </si>
  <si>
    <t>71</t>
  </si>
  <si>
    <t>PR10</t>
  </si>
  <si>
    <t>MNT, vr. spoj. materiálu, vodičov a prepoj. líšt rozvádzača, atesty</t>
  </si>
  <si>
    <t>-1540410196</t>
  </si>
  <si>
    <t>HZS</t>
  </si>
  <si>
    <t>Hodinové zúčtovacie sadzby</t>
  </si>
  <si>
    <t>72</t>
  </si>
  <si>
    <t>HZS000111</t>
  </si>
  <si>
    <t>Sekacie práce - stavebno montážne práce menej náročne, pomocné alebo manupulačné (Tr 1) v rozsahu viac ako 8 hodín</t>
  </si>
  <si>
    <t>hod</t>
  </si>
  <si>
    <t>512</t>
  </si>
  <si>
    <t>945231347</t>
  </si>
  <si>
    <t>Rekonštrukcia Domova mládeže, Kežmarok Aktualizacia 2026</t>
  </si>
  <si>
    <t>SO 03 Garáž - časť Elektroinštalácie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</si>
</sst>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  <numFmt numFmtId="174" formatCode="dd\.mm\.yyyy"/>
  </numFmts>
  <fonts count="34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family val="2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color rgb="FF505050"/>
      <name val="Arial CE"/>
      <family val="2"/>
      <charset val="238"/>
    </font>
    <font>
      <sz val="7"/>
      <color rgb="FF969696"/>
      <name val="Arial CE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D2D2D2"/>
      </patternFill>
    </fill>
  </fills>
  <borders count="71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33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  <xf numFmtId="0" fontId="17" fillId="0" borderId="0"/>
  </cellStyleXfs>
  <cellXfs count="223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73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1" fillId="11" borderId="0" xfId="0" applyFont="1" applyFill="1"/>
    <xf numFmtId="0" fontId="16" fillId="11" borderId="0" xfId="0" applyFont="1" applyFill="1"/>
    <xf numFmtId="0" fontId="15" fillId="11" borderId="0" xfId="0" applyFont="1" applyFill="1"/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7" fillId="0" borderId="0" xfId="32"/>
    <xf numFmtId="0" fontId="17" fillId="0" borderId="0" xfId="32" applyAlignment="1">
      <alignment horizontal="left" vertical="center"/>
    </xf>
    <xf numFmtId="0" fontId="18" fillId="0" borderId="0" xfId="32" applyFont="1" applyAlignment="1">
      <alignment horizontal="left" vertical="center"/>
    </xf>
    <xf numFmtId="0" fontId="19" fillId="0" borderId="0" xfId="32" applyFont="1" applyAlignment="1">
      <alignment horizontal="left" vertical="center"/>
    </xf>
    <xf numFmtId="0" fontId="19" fillId="0" borderId="0" xfId="32" applyFont="1" applyAlignment="1">
      <alignment horizontal="left" vertical="center" wrapText="1"/>
    </xf>
    <xf numFmtId="0" fontId="19" fillId="0" borderId="0" xfId="32" applyFont="1" applyAlignment="1">
      <alignment horizontal="left" vertical="center"/>
    </xf>
    <xf numFmtId="0" fontId="17" fillId="0" borderId="56" xfId="32" applyBorder="1" applyAlignment="1">
      <alignment vertical="center"/>
    </xf>
    <xf numFmtId="0" fontId="17" fillId="0" borderId="0" xfId="32" applyAlignment="1">
      <alignment vertical="center"/>
    </xf>
    <xf numFmtId="0" fontId="20" fillId="0" borderId="0" xfId="32" applyFont="1" applyAlignment="1">
      <alignment horizontal="left" vertical="center" wrapText="1"/>
    </xf>
    <xf numFmtId="0" fontId="17" fillId="0" borderId="0" xfId="32" applyAlignment="1">
      <alignment vertical="center"/>
    </xf>
    <xf numFmtId="0" fontId="21" fillId="0" borderId="0" xfId="32" applyFont="1" applyAlignment="1">
      <alignment horizontal="left" vertical="center"/>
    </xf>
    <xf numFmtId="174" fontId="21" fillId="0" borderId="0" xfId="32" applyNumberFormat="1" applyFont="1" applyAlignment="1">
      <alignment horizontal="left" vertical="center"/>
    </xf>
    <xf numFmtId="0" fontId="17" fillId="0" borderId="57" xfId="32" applyBorder="1" applyAlignment="1">
      <alignment vertical="center"/>
    </xf>
    <xf numFmtId="0" fontId="17" fillId="0" borderId="58" xfId="32" applyBorder="1" applyAlignment="1">
      <alignment vertical="center"/>
    </xf>
    <xf numFmtId="0" fontId="17" fillId="0" borderId="59" xfId="32" applyBorder="1" applyAlignment="1">
      <alignment vertical="center"/>
    </xf>
    <xf numFmtId="0" fontId="17" fillId="0" borderId="54" xfId="32" applyBorder="1" applyAlignment="1">
      <alignment vertical="center"/>
    </xf>
    <xf numFmtId="0" fontId="17" fillId="0" borderId="55" xfId="32" applyBorder="1" applyAlignment="1">
      <alignment vertical="center"/>
    </xf>
    <xf numFmtId="0" fontId="21" fillId="0" borderId="0" xfId="32" applyFont="1" applyAlignment="1">
      <alignment horizontal="left" vertical="center" wrapText="1"/>
    </xf>
    <xf numFmtId="0" fontId="17" fillId="0" borderId="56" xfId="32" applyBorder="1" applyAlignment="1">
      <alignment horizontal="center" vertical="center" wrapText="1"/>
    </xf>
    <xf numFmtId="0" fontId="23" fillId="12" borderId="61" xfId="32" applyFont="1" applyFill="1" applyBorder="1" applyAlignment="1">
      <alignment horizontal="center" vertical="center" wrapText="1"/>
    </xf>
    <xf numFmtId="0" fontId="23" fillId="12" borderId="62" xfId="32" applyFont="1" applyFill="1" applyBorder="1" applyAlignment="1">
      <alignment horizontal="center" vertical="center" wrapText="1"/>
    </xf>
    <xf numFmtId="0" fontId="23" fillId="12" borderId="63" xfId="32" applyFont="1" applyFill="1" applyBorder="1" applyAlignment="1">
      <alignment horizontal="center" vertical="center" wrapText="1"/>
    </xf>
    <xf numFmtId="0" fontId="23" fillId="12" borderId="0" xfId="32" applyFont="1" applyFill="1" applyAlignment="1">
      <alignment horizontal="center" vertical="center" wrapText="1"/>
    </xf>
    <xf numFmtId="0" fontId="26" fillId="0" borderId="61" xfId="32" applyFont="1" applyBorder="1" applyAlignment="1">
      <alignment horizontal="center" vertical="center" wrapText="1"/>
    </xf>
    <xf numFmtId="0" fontId="26" fillId="0" borderId="62" xfId="32" applyFont="1" applyBorder="1" applyAlignment="1">
      <alignment horizontal="center" vertical="center" wrapText="1"/>
    </xf>
    <xf numFmtId="0" fontId="26" fillId="0" borderId="63" xfId="32" applyFont="1" applyBorder="1" applyAlignment="1">
      <alignment horizontal="center" vertical="center" wrapText="1"/>
    </xf>
    <xf numFmtId="0" fontId="17" fillId="0" borderId="0" xfId="32" applyAlignment="1">
      <alignment horizontal="center" vertical="center" wrapText="1"/>
    </xf>
    <xf numFmtId="0" fontId="22" fillId="0" borderId="0" xfId="32" applyFont="1" applyAlignment="1">
      <alignment horizontal="left" vertical="center"/>
    </xf>
    <xf numFmtId="4" fontId="22" fillId="0" borderId="0" xfId="32" applyNumberFormat="1" applyFont="1"/>
    <xf numFmtId="0" fontId="17" fillId="0" borderId="64" xfId="32" applyBorder="1" applyAlignment="1">
      <alignment vertical="center"/>
    </xf>
    <xf numFmtId="167" fontId="27" fillId="0" borderId="57" xfId="32" applyNumberFormat="1" applyFont="1" applyBorder="1"/>
    <xf numFmtId="167" fontId="27" fillId="0" borderId="65" xfId="32" applyNumberFormat="1" applyFont="1" applyBorder="1"/>
    <xf numFmtId="4" fontId="28" fillId="0" borderId="0" xfId="32" applyNumberFormat="1" applyFont="1" applyAlignment="1">
      <alignment vertical="center"/>
    </xf>
    <xf numFmtId="0" fontId="29" fillId="0" borderId="56" xfId="32" applyFont="1" applyBorder="1"/>
    <xf numFmtId="0" fontId="29" fillId="0" borderId="0" xfId="32" applyFont="1"/>
    <xf numFmtId="0" fontId="29" fillId="0" borderId="0" xfId="32" applyFont="1" applyAlignment="1">
      <alignment horizontal="left"/>
    </xf>
    <xf numFmtId="0" fontId="24" fillId="0" borderId="0" xfId="32" applyFont="1" applyAlignment="1">
      <alignment horizontal="left"/>
    </xf>
    <xf numFmtId="4" fontId="24" fillId="0" borderId="0" xfId="32" applyNumberFormat="1" applyFont="1"/>
    <xf numFmtId="0" fontId="29" fillId="0" borderId="66" xfId="32" applyFont="1" applyBorder="1"/>
    <xf numFmtId="167" fontId="29" fillId="0" borderId="0" xfId="32" applyNumberFormat="1" applyFont="1"/>
    <xf numFmtId="167" fontId="29" fillId="0" borderId="67" xfId="32" applyNumberFormat="1" applyFont="1" applyBorder="1"/>
    <xf numFmtId="0" fontId="29" fillId="0" borderId="0" xfId="32" applyFont="1" applyAlignment="1">
      <alignment horizontal="center"/>
    </xf>
    <xf numFmtId="4" fontId="29" fillId="0" borderId="0" xfId="32" applyNumberFormat="1" applyFont="1" applyAlignment="1">
      <alignment vertical="center"/>
    </xf>
    <xf numFmtId="0" fontId="25" fillId="0" borderId="0" xfId="32" applyFont="1" applyAlignment="1">
      <alignment horizontal="left"/>
    </xf>
    <xf numFmtId="4" fontId="25" fillId="0" borderId="0" xfId="32" applyNumberFormat="1" applyFont="1"/>
    <xf numFmtId="0" fontId="17" fillId="0" borderId="56" xfId="32" applyBorder="1" applyAlignment="1" applyProtection="1">
      <alignment vertical="center"/>
      <protection locked="0"/>
    </xf>
    <xf numFmtId="0" fontId="23" fillId="0" borderId="68" xfId="32" applyFont="1" applyBorder="1" applyAlignment="1" applyProtection="1">
      <alignment horizontal="center" vertical="center"/>
      <protection locked="0"/>
    </xf>
    <xf numFmtId="49" fontId="23" fillId="0" borderId="68" xfId="32" applyNumberFormat="1" applyFont="1" applyBorder="1" applyAlignment="1" applyProtection="1">
      <alignment horizontal="left" vertical="center" wrapText="1"/>
      <protection locked="0"/>
    </xf>
    <xf numFmtId="0" fontId="23" fillId="0" borderId="68" xfId="32" applyFont="1" applyBorder="1" applyAlignment="1" applyProtection="1">
      <alignment horizontal="left" vertical="center" wrapText="1"/>
      <protection locked="0"/>
    </xf>
    <xf numFmtId="0" fontId="23" fillId="0" borderId="68" xfId="32" applyFont="1" applyBorder="1" applyAlignment="1" applyProtection="1">
      <alignment horizontal="center" vertical="center" wrapText="1"/>
      <protection locked="0"/>
    </xf>
    <xf numFmtId="173" fontId="23" fillId="0" borderId="68" xfId="32" applyNumberFormat="1" applyFont="1" applyBorder="1" applyAlignment="1" applyProtection="1">
      <alignment vertical="center"/>
      <protection locked="0"/>
    </xf>
    <xf numFmtId="4" fontId="23" fillId="0" borderId="68" xfId="32" applyNumberFormat="1" applyFont="1" applyBorder="1" applyAlignment="1" applyProtection="1">
      <alignment vertical="center"/>
      <protection locked="0"/>
    </xf>
    <xf numFmtId="0" fontId="17" fillId="0" borderId="68" xfId="32" applyBorder="1" applyAlignment="1" applyProtection="1">
      <alignment vertical="center"/>
      <protection locked="0"/>
    </xf>
    <xf numFmtId="0" fontId="26" fillId="0" borderId="66" xfId="32" applyFont="1" applyBorder="1" applyAlignment="1">
      <alignment horizontal="left" vertical="center"/>
    </xf>
    <xf numFmtId="0" fontId="26" fillId="0" borderId="0" xfId="32" applyFont="1" applyAlignment="1">
      <alignment horizontal="center" vertical="center"/>
    </xf>
    <xf numFmtId="167" fontId="26" fillId="0" borderId="0" xfId="32" applyNumberFormat="1" applyFont="1" applyAlignment="1">
      <alignment vertical="center"/>
    </xf>
    <xf numFmtId="167" fontId="26" fillId="0" borderId="67" xfId="32" applyNumberFormat="1" applyFont="1" applyBorder="1" applyAlignment="1">
      <alignment vertical="center"/>
    </xf>
    <xf numFmtId="0" fontId="23" fillId="0" borderId="0" xfId="32" applyFont="1" applyAlignment="1">
      <alignment horizontal="left" vertical="center"/>
    </xf>
    <xf numFmtId="4" fontId="17" fillId="0" borderId="0" xfId="32" applyNumberFormat="1" applyAlignment="1">
      <alignment vertical="center"/>
    </xf>
    <xf numFmtId="0" fontId="30" fillId="0" borderId="68" xfId="32" applyFont="1" applyBorder="1" applyAlignment="1" applyProtection="1">
      <alignment horizontal="center" vertical="center"/>
      <protection locked="0"/>
    </xf>
    <xf numFmtId="49" fontId="30" fillId="0" borderId="68" xfId="32" applyNumberFormat="1" applyFont="1" applyBorder="1" applyAlignment="1" applyProtection="1">
      <alignment horizontal="left" vertical="center" wrapText="1"/>
      <protection locked="0"/>
    </xf>
    <xf numFmtId="0" fontId="30" fillId="0" borderId="68" xfId="32" applyFont="1" applyBorder="1" applyAlignment="1" applyProtection="1">
      <alignment horizontal="left" vertical="center" wrapText="1"/>
      <protection locked="0"/>
    </xf>
    <xf numFmtId="0" fontId="30" fillId="0" borderId="68" xfId="32" applyFont="1" applyBorder="1" applyAlignment="1" applyProtection="1">
      <alignment horizontal="center" vertical="center" wrapText="1"/>
      <protection locked="0"/>
    </xf>
    <xf numFmtId="173" fontId="30" fillId="0" borderId="68" xfId="32" applyNumberFormat="1" applyFont="1" applyBorder="1" applyAlignment="1" applyProtection="1">
      <alignment vertical="center"/>
      <protection locked="0"/>
    </xf>
    <xf numFmtId="4" fontId="30" fillId="0" borderId="68" xfId="32" applyNumberFormat="1" applyFont="1" applyBorder="1" applyAlignment="1" applyProtection="1">
      <alignment vertical="center"/>
      <protection locked="0"/>
    </xf>
    <xf numFmtId="0" fontId="31" fillId="0" borderId="68" xfId="32" applyFont="1" applyBorder="1" applyAlignment="1" applyProtection="1">
      <alignment vertical="center"/>
      <protection locked="0"/>
    </xf>
    <xf numFmtId="0" fontId="31" fillId="0" borderId="56" xfId="32" applyFont="1" applyBorder="1" applyAlignment="1">
      <alignment vertical="center"/>
    </xf>
    <xf numFmtId="0" fontId="30" fillId="0" borderId="66" xfId="32" applyFont="1" applyBorder="1" applyAlignment="1">
      <alignment horizontal="left" vertical="center"/>
    </xf>
    <xf numFmtId="0" fontId="30" fillId="0" borderId="0" xfId="32" applyFont="1" applyAlignment="1">
      <alignment horizontal="center" vertical="center"/>
    </xf>
    <xf numFmtId="0" fontId="32" fillId="0" borderId="56" xfId="32" applyFont="1" applyBorder="1" applyAlignment="1">
      <alignment vertical="center"/>
    </xf>
    <xf numFmtId="0" fontId="32" fillId="0" borderId="0" xfId="32" applyFont="1" applyAlignment="1">
      <alignment vertical="center"/>
    </xf>
    <xf numFmtId="0" fontId="33" fillId="0" borderId="0" xfId="32" applyFont="1" applyAlignment="1">
      <alignment horizontal="left" vertical="center"/>
    </xf>
    <xf numFmtId="0" fontId="32" fillId="0" borderId="0" xfId="32" applyFont="1" applyAlignment="1">
      <alignment horizontal="left" vertical="center" wrapText="1"/>
    </xf>
    <xf numFmtId="173" fontId="32" fillId="0" borderId="0" xfId="32" applyNumberFormat="1" applyFont="1" applyAlignment="1">
      <alignment vertical="center"/>
    </xf>
    <xf numFmtId="0" fontId="32" fillId="0" borderId="66" xfId="32" applyFont="1" applyBorder="1" applyAlignment="1">
      <alignment vertical="center"/>
    </xf>
    <xf numFmtId="0" fontId="32" fillId="0" borderId="67" xfId="32" applyFont="1" applyBorder="1" applyAlignment="1">
      <alignment vertical="center"/>
    </xf>
    <xf numFmtId="0" fontId="32" fillId="0" borderId="0" xfId="32" applyFont="1" applyAlignment="1">
      <alignment horizontal="left" vertical="center"/>
    </xf>
    <xf numFmtId="0" fontId="26" fillId="0" borderId="69" xfId="32" applyFont="1" applyBorder="1" applyAlignment="1">
      <alignment horizontal="left" vertical="center"/>
    </xf>
    <xf numFmtId="0" fontId="26" fillId="0" borderId="60" xfId="32" applyFont="1" applyBorder="1" applyAlignment="1">
      <alignment horizontal="center" vertical="center"/>
    </xf>
    <xf numFmtId="167" fontId="26" fillId="0" borderId="60" xfId="32" applyNumberFormat="1" applyFont="1" applyBorder="1" applyAlignment="1">
      <alignment vertical="center"/>
    </xf>
    <xf numFmtId="167" fontId="26" fillId="0" borderId="70" xfId="32" applyNumberFormat="1" applyFont="1" applyBorder="1" applyAlignment="1">
      <alignment vertical="center"/>
    </xf>
    <xf numFmtId="0" fontId="28" fillId="11" borderId="0" xfId="32" applyFont="1" applyFill="1" applyAlignment="1">
      <alignment horizontal="center" vertical="center"/>
    </xf>
    <xf numFmtId="0" fontId="28" fillId="11" borderId="56" xfId="32" applyFont="1" applyFill="1" applyBorder="1" applyAlignment="1">
      <alignment horizontal="center" vertical="center"/>
    </xf>
  </cellXfs>
  <cellStyles count="33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a 2" xfId="32" xr:uid="{89C0FF40-D733-49B7-9D84-88E232C35732}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29"/>
  <sheetViews>
    <sheetView showGridLines="0" tabSelected="1" workbookViewId="0">
      <selection activeCell="R19" sqref="R19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 t="s">
        <v>118</v>
      </c>
      <c r="C1" s="4"/>
      <c r="D1" s="4"/>
      <c r="E1" s="4"/>
      <c r="F1" s="4"/>
      <c r="G1" s="4"/>
      <c r="H1" s="5" t="s">
        <v>66</v>
      </c>
      <c r="I1" s="4"/>
      <c r="J1" s="4"/>
      <c r="K1" s="4"/>
      <c r="L1" s="4"/>
      <c r="M1" s="4"/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2:30" ht="18" customHeight="1">
      <c r="B2" s="6" t="s">
        <v>119</v>
      </c>
      <c r="C2" s="7"/>
      <c r="D2" s="7"/>
      <c r="E2" s="7"/>
      <c r="F2" s="7"/>
      <c r="G2" s="8" t="s">
        <v>67</v>
      </c>
      <c r="H2" s="7" t="s">
        <v>120</v>
      </c>
      <c r="I2" s="7"/>
      <c r="J2" s="8" t="s">
        <v>68</v>
      </c>
      <c r="K2" s="7"/>
      <c r="L2" s="7"/>
      <c r="M2" s="50"/>
      <c r="Z2" s="69" t="s">
        <v>9</v>
      </c>
      <c r="AA2" s="70" t="s">
        <v>69</v>
      </c>
      <c r="AB2" s="70" t="s">
        <v>11</v>
      </c>
      <c r="AC2" s="70"/>
      <c r="AD2" s="71"/>
    </row>
    <row r="3" spans="2:30" ht="18" customHeight="1">
      <c r="B3" s="9" t="s">
        <v>121</v>
      </c>
      <c r="C3" s="10"/>
      <c r="D3" s="10"/>
      <c r="E3" s="10"/>
      <c r="F3" s="10"/>
      <c r="G3" s="11" t="s">
        <v>122</v>
      </c>
      <c r="H3" s="10"/>
      <c r="I3" s="10"/>
      <c r="J3" s="11" t="s">
        <v>70</v>
      </c>
      <c r="K3" s="10" t="s">
        <v>123</v>
      </c>
      <c r="L3" s="10"/>
      <c r="M3" s="51"/>
      <c r="Z3" s="69" t="s">
        <v>13</v>
      </c>
      <c r="AA3" s="70" t="s">
        <v>71</v>
      </c>
      <c r="AB3" s="70" t="s">
        <v>11</v>
      </c>
      <c r="AC3" s="70" t="s">
        <v>15</v>
      </c>
      <c r="AD3" s="71" t="s">
        <v>16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72</v>
      </c>
      <c r="K4" s="13" t="s">
        <v>124</v>
      </c>
      <c r="L4" s="13" t="s">
        <v>73</v>
      </c>
      <c r="M4" s="52"/>
      <c r="Z4" s="69" t="s">
        <v>17</v>
      </c>
      <c r="AA4" s="70" t="s">
        <v>74</v>
      </c>
      <c r="AB4" s="70" t="s">
        <v>11</v>
      </c>
      <c r="AC4" s="70"/>
      <c r="AD4" s="71"/>
    </row>
    <row r="5" spans="2:30" ht="18" customHeight="1">
      <c r="B5" s="6" t="s">
        <v>75</v>
      </c>
      <c r="C5" s="7"/>
      <c r="D5" s="7" t="s">
        <v>125</v>
      </c>
      <c r="E5" s="7"/>
      <c r="F5" s="7"/>
      <c r="G5" s="15" t="s">
        <v>126</v>
      </c>
      <c r="H5" s="7" t="s">
        <v>120</v>
      </c>
      <c r="I5" s="7"/>
      <c r="J5" s="7" t="s">
        <v>76</v>
      </c>
      <c r="K5" s="7"/>
      <c r="L5" s="7" t="s">
        <v>77</v>
      </c>
      <c r="M5" s="50"/>
      <c r="Z5" s="69" t="s">
        <v>19</v>
      </c>
      <c r="AA5" s="70" t="s">
        <v>71</v>
      </c>
      <c r="AB5" s="70" t="s">
        <v>11</v>
      </c>
      <c r="AC5" s="70" t="s">
        <v>15</v>
      </c>
      <c r="AD5" s="71" t="s">
        <v>16</v>
      </c>
    </row>
    <row r="6" spans="2:30" ht="18" customHeight="1">
      <c r="B6" s="9" t="s">
        <v>78</v>
      </c>
      <c r="C6" s="10"/>
      <c r="D6" s="10"/>
      <c r="E6" s="10"/>
      <c r="F6" s="10"/>
      <c r="G6" s="16"/>
      <c r="H6" s="10"/>
      <c r="I6" s="10"/>
      <c r="J6" s="10" t="s">
        <v>76</v>
      </c>
      <c r="K6" s="10"/>
      <c r="L6" s="10" t="s">
        <v>77</v>
      </c>
      <c r="M6" s="51"/>
    </row>
    <row r="7" spans="2:30" ht="18" customHeight="1">
      <c r="B7" s="12" t="s">
        <v>79</v>
      </c>
      <c r="C7" s="13"/>
      <c r="D7" s="13" t="s">
        <v>127</v>
      </c>
      <c r="E7" s="13"/>
      <c r="F7" s="13"/>
      <c r="G7" s="17" t="s">
        <v>128</v>
      </c>
      <c r="H7" s="13" t="s">
        <v>129</v>
      </c>
      <c r="I7" s="13"/>
      <c r="J7" s="13" t="s">
        <v>76</v>
      </c>
      <c r="K7" s="13"/>
      <c r="L7" s="13" t="s">
        <v>77</v>
      </c>
      <c r="M7" s="52"/>
    </row>
    <row r="8" spans="2:30" ht="18" customHeight="1">
      <c r="B8" s="18"/>
      <c r="C8" s="19"/>
      <c r="D8" s="20"/>
      <c r="E8" s="21"/>
      <c r="F8" s="22">
        <f>IF(B8&lt;&gt;0,ROUND($M$26/B8,0),0)</f>
        <v>0</v>
      </c>
      <c r="G8" s="15"/>
      <c r="H8" s="19"/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/>
      <c r="C9" s="24"/>
      <c r="D9" s="25"/>
      <c r="E9" s="26"/>
      <c r="F9" s="27">
        <f>IF(B9&lt;&gt;0,ROUND($M$26/B9,0),0)</f>
        <v>0</v>
      </c>
      <c r="G9" s="28"/>
      <c r="H9" s="24"/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80</v>
      </c>
      <c r="C10" s="30" t="s">
        <v>81</v>
      </c>
      <c r="D10" s="31" t="s">
        <v>28</v>
      </c>
      <c r="E10" s="31" t="s">
        <v>82</v>
      </c>
      <c r="F10" s="32" t="s">
        <v>83</v>
      </c>
      <c r="G10" s="29" t="s">
        <v>84</v>
      </c>
      <c r="H10" s="138" t="s">
        <v>85</v>
      </c>
      <c r="I10" s="138"/>
      <c r="J10" s="29" t="s">
        <v>86</v>
      </c>
      <c r="K10" s="138" t="s">
        <v>87</v>
      </c>
      <c r="L10" s="138"/>
      <c r="M10" s="138"/>
    </row>
    <row r="11" spans="2:30" ht="18" customHeight="1">
      <c r="B11" s="33">
        <v>1</v>
      </c>
      <c r="C11" s="34" t="s">
        <v>88</v>
      </c>
      <c r="D11" s="116">
        <f>Prehlad!H89</f>
        <v>0</v>
      </c>
      <c r="E11" s="116">
        <f>Prehlad!I89</f>
        <v>0</v>
      </c>
      <c r="F11" s="117">
        <f>D11+E11</f>
        <v>0</v>
      </c>
      <c r="G11" s="33">
        <v>6</v>
      </c>
      <c r="H11" s="34" t="s">
        <v>130</v>
      </c>
      <c r="I11" s="117">
        <v>0</v>
      </c>
      <c r="J11" s="33">
        <v>11</v>
      </c>
      <c r="K11" s="55" t="s">
        <v>133</v>
      </c>
      <c r="L11" s="56">
        <v>0.02</v>
      </c>
      <c r="M11" s="117">
        <f>ROUND(((D11+E11+D12+E12+D13)*L11),2)</f>
        <v>0</v>
      </c>
    </row>
    <row r="12" spans="2:30" ht="18" customHeight="1">
      <c r="B12" s="35">
        <v>2</v>
      </c>
      <c r="C12" s="36" t="s">
        <v>89</v>
      </c>
      <c r="D12" s="118">
        <f>Prehlad!H163</f>
        <v>0</v>
      </c>
      <c r="E12" s="118">
        <f>Prehlad!I163</f>
        <v>0</v>
      </c>
      <c r="F12" s="117">
        <f>D12+E12</f>
        <v>0</v>
      </c>
      <c r="G12" s="35">
        <v>7</v>
      </c>
      <c r="H12" s="36" t="s">
        <v>131</v>
      </c>
      <c r="I12" s="119">
        <v>0</v>
      </c>
      <c r="J12" s="35">
        <v>12</v>
      </c>
      <c r="K12" s="57" t="s">
        <v>134</v>
      </c>
      <c r="L12" s="58">
        <v>0</v>
      </c>
      <c r="M12" s="119">
        <f>ROUND(((D11+E11+D12+E12+D13)*L12),2)</f>
        <v>0</v>
      </c>
    </row>
    <row r="13" spans="2:30" ht="18" customHeight="1">
      <c r="B13" s="35">
        <v>3</v>
      </c>
      <c r="C13" s="36" t="s">
        <v>90</v>
      </c>
      <c r="D13" s="118">
        <f>Prehlad!H170</f>
        <v>0</v>
      </c>
      <c r="E13" s="118">
        <f>Prehlad!I170</f>
        <v>0</v>
      </c>
      <c r="F13" s="117">
        <f>D13+E13</f>
        <v>0</v>
      </c>
      <c r="G13" s="35">
        <v>8</v>
      </c>
      <c r="H13" s="36" t="s">
        <v>132</v>
      </c>
      <c r="I13" s="119">
        <v>0</v>
      </c>
      <c r="J13" s="35">
        <v>13</v>
      </c>
      <c r="K13" s="57" t="s">
        <v>135</v>
      </c>
      <c r="L13" s="58">
        <v>9.0000000000000011E-3</v>
      </c>
      <c r="M13" s="119">
        <f>ROUND(((D11+E11+D12+E12+D13)*L13),2)</f>
        <v>0</v>
      </c>
    </row>
    <row r="14" spans="2:30" ht="18" customHeight="1">
      <c r="B14" s="35">
        <v>4</v>
      </c>
      <c r="C14" s="36" t="s">
        <v>91</v>
      </c>
      <c r="D14" s="118"/>
      <c r="E14" s="118"/>
      <c r="F14" s="120">
        <f>D14+E14</f>
        <v>0</v>
      </c>
      <c r="G14" s="35">
        <v>9</v>
      </c>
      <c r="H14" s="36" t="s">
        <v>0</v>
      </c>
      <c r="I14" s="119">
        <v>0</v>
      </c>
      <c r="J14" s="35">
        <v>14</v>
      </c>
      <c r="K14" s="57" t="s">
        <v>0</v>
      </c>
      <c r="L14" s="58">
        <v>0</v>
      </c>
      <c r="M14" s="119">
        <f>ROUND(((D11+E11+D12+E12+D13+E13)*L14),2)</f>
        <v>0</v>
      </c>
    </row>
    <row r="15" spans="2:30" ht="18" customHeight="1">
      <c r="B15" s="37">
        <v>5</v>
      </c>
      <c r="C15" s="38" t="s">
        <v>92</v>
      </c>
      <c r="D15" s="121">
        <f>SUM(D11:D14)</f>
        <v>0</v>
      </c>
      <c r="E15" s="122">
        <f>SUM(E11:E14)</f>
        <v>0</v>
      </c>
      <c r="F15" s="123">
        <f>SUM(F11:F14)</f>
        <v>0</v>
      </c>
      <c r="G15" s="39">
        <v>10</v>
      </c>
      <c r="H15" s="40" t="s">
        <v>93</v>
      </c>
      <c r="I15" s="123">
        <f>SUM(I11:I14)</f>
        <v>0</v>
      </c>
      <c r="J15" s="37">
        <v>15</v>
      </c>
      <c r="K15" s="59"/>
      <c r="L15" s="60" t="s">
        <v>94</v>
      </c>
      <c r="M15" s="123">
        <f>SUM(M11:M14)</f>
        <v>0</v>
      </c>
    </row>
    <row r="16" spans="2:30" ht="18" customHeight="1">
      <c r="B16" s="137" t="s">
        <v>95</v>
      </c>
      <c r="C16" s="137"/>
      <c r="D16" s="137"/>
      <c r="E16" s="137"/>
      <c r="F16" s="41"/>
      <c r="G16" s="139" t="s">
        <v>96</v>
      </c>
      <c r="H16" s="139"/>
      <c r="I16" s="139"/>
      <c r="J16" s="29" t="s">
        <v>97</v>
      </c>
      <c r="K16" s="138" t="s">
        <v>98</v>
      </c>
      <c r="L16" s="138"/>
      <c r="M16" s="138"/>
    </row>
    <row r="17" spans="2:13" ht="18" customHeight="1">
      <c r="B17" s="42"/>
      <c r="C17" s="43" t="s">
        <v>99</v>
      </c>
      <c r="D17" s="43"/>
      <c r="E17" s="43" t="s">
        <v>100</v>
      </c>
      <c r="F17" s="44"/>
      <c r="G17" s="42"/>
      <c r="H17" s="4"/>
      <c r="I17" s="61"/>
      <c r="J17" s="35">
        <v>16</v>
      </c>
      <c r="K17" s="57" t="s">
        <v>101</v>
      </c>
      <c r="L17" s="62"/>
      <c r="M17" s="119">
        <v>0</v>
      </c>
    </row>
    <row r="18" spans="2:13" ht="18" customHeight="1">
      <c r="B18" s="45"/>
      <c r="C18" s="4" t="s">
        <v>102</v>
      </c>
      <c r="D18" s="4"/>
      <c r="E18" s="4"/>
      <c r="F18" s="46"/>
      <c r="G18" s="45"/>
      <c r="H18" s="4" t="s">
        <v>99</v>
      </c>
      <c r="I18" s="61"/>
      <c r="J18" s="35">
        <v>17</v>
      </c>
      <c r="K18" s="57" t="s">
        <v>136</v>
      </c>
      <c r="L18" s="62"/>
      <c r="M18" s="119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137</v>
      </c>
      <c r="L19" s="62"/>
      <c r="M19" s="119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100</v>
      </c>
      <c r="I20" s="61"/>
      <c r="J20" s="35">
        <v>19</v>
      </c>
      <c r="K20" s="57" t="s">
        <v>0</v>
      </c>
      <c r="L20" s="62"/>
      <c r="M20" s="119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102</v>
      </c>
      <c r="I21" s="61"/>
      <c r="J21" s="37">
        <v>20</v>
      </c>
      <c r="K21" s="59"/>
      <c r="L21" s="60" t="s">
        <v>103</v>
      </c>
      <c r="M21" s="123">
        <f>SUM(M17:M20)</f>
        <v>0</v>
      </c>
    </row>
    <row r="22" spans="2:13" ht="18" customHeight="1">
      <c r="B22" s="137" t="s">
        <v>104</v>
      </c>
      <c r="C22" s="137"/>
      <c r="D22" s="137"/>
      <c r="E22" s="137"/>
      <c r="F22" s="41"/>
      <c r="G22" s="42"/>
      <c r="H22" s="4"/>
      <c r="I22" s="61"/>
      <c r="J22" s="29" t="s">
        <v>105</v>
      </c>
      <c r="K22" s="138" t="s">
        <v>106</v>
      </c>
      <c r="L22" s="138"/>
      <c r="M22" s="138"/>
    </row>
    <row r="23" spans="2:13" ht="18" customHeight="1">
      <c r="B23" s="42"/>
      <c r="C23" s="43" t="s">
        <v>99</v>
      </c>
      <c r="D23" s="43"/>
      <c r="E23" s="43" t="s">
        <v>100</v>
      </c>
      <c r="F23" s="44"/>
      <c r="G23" s="42"/>
      <c r="H23" s="4"/>
      <c r="I23" s="61"/>
      <c r="J23" s="33">
        <v>21</v>
      </c>
      <c r="K23" s="55"/>
      <c r="L23" s="63" t="s">
        <v>107</v>
      </c>
      <c r="M23" s="117">
        <f>ROUND(F15,2)+I15+M15+M21</f>
        <v>0</v>
      </c>
    </row>
    <row r="24" spans="2:13" ht="18" customHeight="1">
      <c r="B24" s="45"/>
      <c r="C24" s="4" t="s">
        <v>102</v>
      </c>
      <c r="D24" s="4"/>
      <c r="E24" s="4"/>
      <c r="F24" s="46"/>
      <c r="G24" s="42"/>
      <c r="H24" s="4"/>
      <c r="I24" s="61"/>
      <c r="J24" s="35">
        <v>22</v>
      </c>
      <c r="K24" s="57" t="s">
        <v>138</v>
      </c>
      <c r="L24" s="124">
        <f>M23-L25</f>
        <v>0</v>
      </c>
      <c r="M24" s="119">
        <f>ROUND((L24*23)/100,2)</f>
        <v>0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139</v>
      </c>
      <c r="L25" s="124">
        <f>SUMIF(Prehlad!O13:O10001,0,Prehlad!J13:J10001)</f>
        <v>0</v>
      </c>
      <c r="M25" s="119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108</v>
      </c>
      <c r="M26" s="123">
        <f>M23+M24+M25</f>
        <v>0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109</v>
      </c>
      <c r="K27" s="66" t="s">
        <v>140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3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M20" sqref="M20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110</v>
      </c>
      <c r="B1" s="2"/>
      <c r="D1" s="2"/>
      <c r="E1" s="75" t="s">
        <v>111</v>
      </c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1:30" s="72" customFormat="1" ht="12.75">
      <c r="A2" s="75" t="s">
        <v>112</v>
      </c>
      <c r="B2" s="2"/>
      <c r="D2" s="2"/>
      <c r="E2" s="75" t="s">
        <v>113</v>
      </c>
      <c r="Z2" s="69" t="s">
        <v>9</v>
      </c>
      <c r="AA2" s="70" t="s">
        <v>62</v>
      </c>
      <c r="AB2" s="70" t="s">
        <v>11</v>
      </c>
      <c r="AC2" s="70"/>
      <c r="AD2" s="71"/>
    </row>
    <row r="3" spans="1:30" s="72" customFormat="1" ht="12.75">
      <c r="A3" s="75" t="s">
        <v>12</v>
      </c>
      <c r="B3" s="2"/>
      <c r="D3" s="2"/>
      <c r="E3" s="75" t="s">
        <v>114</v>
      </c>
      <c r="Z3" s="69" t="s">
        <v>13</v>
      </c>
      <c r="AA3" s="70" t="s">
        <v>63</v>
      </c>
      <c r="AB3" s="70" t="s">
        <v>11</v>
      </c>
      <c r="AC3" s="70" t="s">
        <v>15</v>
      </c>
      <c r="AD3" s="71" t="s">
        <v>16</v>
      </c>
    </row>
    <row r="4" spans="1:30" s="72" customFormat="1" ht="12.75">
      <c r="Z4" s="69" t="s">
        <v>17</v>
      </c>
      <c r="AA4" s="70" t="s">
        <v>64</v>
      </c>
      <c r="AB4" s="70" t="s">
        <v>11</v>
      </c>
      <c r="AC4" s="70"/>
      <c r="AD4" s="71"/>
    </row>
    <row r="5" spans="1:30" s="72" customFormat="1" ht="12.75">
      <c r="A5" s="75" t="s">
        <v>115</v>
      </c>
      <c r="Z5" s="69" t="s">
        <v>19</v>
      </c>
      <c r="AA5" s="70" t="s">
        <v>63</v>
      </c>
      <c r="AB5" s="70" t="s">
        <v>11</v>
      </c>
      <c r="AC5" s="70" t="s">
        <v>15</v>
      </c>
      <c r="AD5" s="71" t="s">
        <v>16</v>
      </c>
    </row>
    <row r="6" spans="1:30" s="72" customFormat="1" ht="12.75">
      <c r="A6" s="75" t="s">
        <v>116</v>
      </c>
    </row>
    <row r="7" spans="1:30" s="72" customFormat="1" ht="12.75">
      <c r="A7" s="75"/>
    </row>
    <row r="8" spans="1:30" s="72" customFormat="1" ht="12.75">
      <c r="A8" s="134" t="s">
        <v>535</v>
      </c>
      <c r="B8" s="132"/>
      <c r="C8" s="132"/>
      <c r="D8" s="132"/>
      <c r="E8" s="132"/>
      <c r="F8" s="132"/>
    </row>
    <row r="9" spans="1:30" s="72" customFormat="1" ht="12.75">
      <c r="A9" s="75"/>
    </row>
    <row r="10" spans="1:30">
      <c r="A10" s="72" t="s">
        <v>117</v>
      </c>
      <c r="B10" s="76" t="str">
        <f>CONCATENATE(AA2," ",AB2," ",AC2," ",AD2)</f>
        <v xml:space="preserve">Rekapitulácia rozpočtu v EUR  </v>
      </c>
      <c r="G10" s="72"/>
    </row>
    <row r="11" spans="1:30">
      <c r="A11" s="77" t="s">
        <v>65</v>
      </c>
      <c r="B11" s="77" t="s">
        <v>28</v>
      </c>
      <c r="C11" s="77" t="s">
        <v>29</v>
      </c>
      <c r="D11" s="77" t="s">
        <v>30</v>
      </c>
      <c r="E11" s="78" t="s">
        <v>31</v>
      </c>
      <c r="F11" s="78" t="s">
        <v>32</v>
      </c>
      <c r="G11" s="78" t="s">
        <v>37</v>
      </c>
    </row>
    <row r="12" spans="1:30">
      <c r="A12" s="79"/>
      <c r="B12" s="79"/>
      <c r="C12" s="79" t="s">
        <v>51</v>
      </c>
      <c r="D12" s="79"/>
      <c r="E12" s="79" t="s">
        <v>30</v>
      </c>
      <c r="F12" s="79" t="s">
        <v>30</v>
      </c>
      <c r="G12" s="79" t="s">
        <v>30</v>
      </c>
    </row>
    <row r="14" spans="1:30">
      <c r="A14" s="72" t="s">
        <v>146</v>
      </c>
      <c r="B14" s="2">
        <f>Prehlad!H19</f>
        <v>0</v>
      </c>
      <c r="C14" s="2">
        <f>Prehlad!I19</f>
        <v>0</v>
      </c>
      <c r="D14" s="2">
        <f>Prehlad!J19</f>
        <v>0</v>
      </c>
      <c r="E14" s="73">
        <f>Prehlad!L19</f>
        <v>0</v>
      </c>
      <c r="F14" s="74">
        <f>Prehlad!N19</f>
        <v>0</v>
      </c>
      <c r="G14" s="74">
        <f>Prehlad!W19</f>
        <v>209.46099999999998</v>
      </c>
    </row>
    <row r="15" spans="1:30">
      <c r="A15" s="72" t="s">
        <v>164</v>
      </c>
      <c r="B15" s="2">
        <f>Prehlad!H27</f>
        <v>0</v>
      </c>
      <c r="C15" s="2">
        <f>Prehlad!I27</f>
        <v>0</v>
      </c>
      <c r="D15" s="2">
        <f>Prehlad!J27</f>
        <v>0</v>
      </c>
      <c r="E15" s="73">
        <f>Prehlad!L27</f>
        <v>71.869822400000004</v>
      </c>
      <c r="F15" s="74">
        <f>Prehlad!N27</f>
        <v>0</v>
      </c>
      <c r="G15" s="74">
        <f>Prehlad!W27</f>
        <v>47.773000000000003</v>
      </c>
    </row>
    <row r="16" spans="1:30">
      <c r="A16" s="72" t="s">
        <v>187</v>
      </c>
      <c r="B16" s="2">
        <f>Prehlad!H35</f>
        <v>0</v>
      </c>
      <c r="C16" s="2">
        <f>Prehlad!I35</f>
        <v>0</v>
      </c>
      <c r="D16" s="2">
        <f>Prehlad!J35</f>
        <v>0</v>
      </c>
      <c r="E16" s="73">
        <f>Prehlad!L35</f>
        <v>22.162280280000004</v>
      </c>
      <c r="F16" s="74">
        <f>Prehlad!N35</f>
        <v>0</v>
      </c>
      <c r="G16" s="74">
        <f>Prehlad!W35</f>
        <v>87.032000000000011</v>
      </c>
    </row>
    <row r="17" spans="1:7">
      <c r="A17" s="72" t="s">
        <v>209</v>
      </c>
      <c r="B17" s="2">
        <f>Prehlad!H48</f>
        <v>0</v>
      </c>
      <c r="C17" s="2">
        <f>Prehlad!I48</f>
        <v>0</v>
      </c>
      <c r="D17" s="2">
        <f>Prehlad!J48</f>
        <v>0</v>
      </c>
      <c r="E17" s="73">
        <f>Prehlad!L48</f>
        <v>29.400069800000004</v>
      </c>
      <c r="F17" s="74">
        <f>Prehlad!N48</f>
        <v>0</v>
      </c>
      <c r="G17" s="74">
        <f>Prehlad!W48</f>
        <v>116.01999999999998</v>
      </c>
    </row>
    <row r="18" spans="1:7">
      <c r="A18" s="72" t="s">
        <v>242</v>
      </c>
      <c r="B18" s="2">
        <f>Prehlad!H53</f>
        <v>0</v>
      </c>
      <c r="C18" s="2">
        <f>Prehlad!I53</f>
        <v>0</v>
      </c>
      <c r="D18" s="2">
        <f>Prehlad!J53</f>
        <v>0</v>
      </c>
      <c r="E18" s="73">
        <f>Prehlad!L53</f>
        <v>7.2993839999999999</v>
      </c>
      <c r="F18" s="74">
        <f>Prehlad!N53</f>
        <v>0</v>
      </c>
      <c r="G18" s="74">
        <f>Prehlad!W53</f>
        <v>0.73199999999999998</v>
      </c>
    </row>
    <row r="19" spans="1:7">
      <c r="A19" s="72" t="s">
        <v>252</v>
      </c>
      <c r="B19" s="2">
        <f>Prehlad!H79</f>
        <v>0</v>
      </c>
      <c r="C19" s="2">
        <f>Prehlad!I79</f>
        <v>0</v>
      </c>
      <c r="D19" s="2">
        <f>Prehlad!J79</f>
        <v>0</v>
      </c>
      <c r="E19" s="73">
        <f>Prehlad!L79</f>
        <v>41.952960709999999</v>
      </c>
      <c r="F19" s="74">
        <f>Prehlad!N79</f>
        <v>0</v>
      </c>
      <c r="G19" s="74">
        <f>Prehlad!W79</f>
        <v>269.262</v>
      </c>
    </row>
    <row r="20" spans="1:7">
      <c r="A20" s="72" t="s">
        <v>323</v>
      </c>
      <c r="B20" s="2">
        <f>Prehlad!H87</f>
        <v>0</v>
      </c>
      <c r="C20" s="2">
        <f>Prehlad!I87</f>
        <v>0</v>
      </c>
      <c r="D20" s="2">
        <f>Prehlad!J87</f>
        <v>0</v>
      </c>
      <c r="E20" s="73">
        <f>Prehlad!L87</f>
        <v>0.21167299999999997</v>
      </c>
      <c r="F20" s="74">
        <f>Prehlad!N87</f>
        <v>0</v>
      </c>
      <c r="G20" s="74">
        <f>Prehlad!W87</f>
        <v>200.625</v>
      </c>
    </row>
    <row r="21" spans="1:7">
      <c r="A21" s="72" t="s">
        <v>344</v>
      </c>
      <c r="B21" s="2">
        <f>Prehlad!H89</f>
        <v>0</v>
      </c>
      <c r="C21" s="2">
        <f>Prehlad!I89</f>
        <v>0</v>
      </c>
      <c r="D21" s="2">
        <f>Prehlad!J89</f>
        <v>0</v>
      </c>
      <c r="E21" s="73">
        <f>Prehlad!L89</f>
        <v>172.89619019</v>
      </c>
      <c r="F21" s="74">
        <f>Prehlad!N89</f>
        <v>0</v>
      </c>
      <c r="G21" s="74">
        <f>Prehlad!W89</f>
        <v>930.90499999999997</v>
      </c>
    </row>
    <row r="23" spans="1:7">
      <c r="A23" s="72" t="s">
        <v>346</v>
      </c>
      <c r="B23" s="2">
        <f>Prehlad!H104</f>
        <v>0</v>
      </c>
      <c r="C23" s="2">
        <f>Prehlad!I104</f>
        <v>0</v>
      </c>
      <c r="D23" s="2">
        <f>Prehlad!J104</f>
        <v>0</v>
      </c>
      <c r="E23" s="73">
        <f>Prehlad!L104</f>
        <v>0.99388490000000007</v>
      </c>
      <c r="F23" s="74">
        <f>Prehlad!N104</f>
        <v>0</v>
      </c>
      <c r="G23" s="74">
        <f>Prehlad!W104</f>
        <v>34.513000000000005</v>
      </c>
    </row>
    <row r="24" spans="1:7">
      <c r="A24" s="72" t="s">
        <v>388</v>
      </c>
      <c r="B24" s="2">
        <f>Prehlad!H118</f>
        <v>0</v>
      </c>
      <c r="C24" s="2">
        <f>Prehlad!I118</f>
        <v>0</v>
      </c>
      <c r="D24" s="2">
        <f>Prehlad!J118</f>
        <v>0</v>
      </c>
      <c r="E24" s="73">
        <f>Prehlad!L118</f>
        <v>9.3729306999999995</v>
      </c>
      <c r="F24" s="74">
        <f>Prehlad!N118</f>
        <v>0</v>
      </c>
      <c r="G24" s="74">
        <f>Prehlad!W118</f>
        <v>53.515999999999998</v>
      </c>
    </row>
    <row r="25" spans="1:7">
      <c r="A25" s="72" t="s">
        <v>425</v>
      </c>
      <c r="B25" s="2">
        <f>Prehlad!H131</f>
        <v>0</v>
      </c>
      <c r="C25" s="2">
        <f>Prehlad!I131</f>
        <v>0</v>
      </c>
      <c r="D25" s="2">
        <f>Prehlad!J131</f>
        <v>0</v>
      </c>
      <c r="E25" s="73">
        <f>Prehlad!L131</f>
        <v>0.24637375000000003</v>
      </c>
      <c r="F25" s="74">
        <f>Prehlad!N131</f>
        <v>0</v>
      </c>
      <c r="G25" s="74">
        <f>Prehlad!W131</f>
        <v>21.059000000000001</v>
      </c>
    </row>
    <row r="26" spans="1:7">
      <c r="A26" s="72" t="s">
        <v>455</v>
      </c>
      <c r="B26" s="2">
        <f>Prehlad!H136</f>
        <v>0</v>
      </c>
      <c r="C26" s="2">
        <f>Prehlad!I136</f>
        <v>0</v>
      </c>
      <c r="D26" s="2">
        <f>Prehlad!J136</f>
        <v>0</v>
      </c>
      <c r="E26" s="73">
        <f>Prehlad!L136</f>
        <v>0</v>
      </c>
      <c r="F26" s="74">
        <f>Prehlad!N136</f>
        <v>0</v>
      </c>
      <c r="G26" s="74">
        <f>Prehlad!W136</f>
        <v>2.5979999999999999</v>
      </c>
    </row>
    <row r="27" spans="1:7">
      <c r="A27" s="72" t="s">
        <v>465</v>
      </c>
      <c r="B27" s="2">
        <f>Prehlad!H144</f>
        <v>0</v>
      </c>
      <c r="C27" s="2">
        <f>Prehlad!I144</f>
        <v>0</v>
      </c>
      <c r="D27" s="2">
        <f>Prehlad!J144</f>
        <v>0</v>
      </c>
      <c r="E27" s="73">
        <f>Prehlad!L144</f>
        <v>0.11907999999999999</v>
      </c>
      <c r="F27" s="74">
        <f>Prehlad!N144</f>
        <v>0</v>
      </c>
      <c r="G27" s="74">
        <f>Prehlad!W144</f>
        <v>31.905000000000001</v>
      </c>
    </row>
    <row r="28" spans="1:7">
      <c r="A28" s="72" t="s">
        <v>484</v>
      </c>
      <c r="B28" s="2">
        <f>Prehlad!H151</f>
        <v>0</v>
      </c>
      <c r="C28" s="2">
        <f>Prehlad!I151</f>
        <v>0</v>
      </c>
      <c r="D28" s="2">
        <f>Prehlad!J151</f>
        <v>0</v>
      </c>
      <c r="E28" s="73">
        <f>Prehlad!L151</f>
        <v>1.5900000000000001E-3</v>
      </c>
      <c r="F28" s="74">
        <f>Prehlad!N151</f>
        <v>0</v>
      </c>
      <c r="G28" s="74">
        <f>Prehlad!W151</f>
        <v>8.9809999999999999</v>
      </c>
    </row>
    <row r="29" spans="1:7">
      <c r="A29" s="72" t="s">
        <v>501</v>
      </c>
      <c r="B29" s="2">
        <f>Prehlad!H156</f>
        <v>0</v>
      </c>
      <c r="C29" s="2">
        <f>Prehlad!I156</f>
        <v>0</v>
      </c>
      <c r="D29" s="2">
        <f>Prehlad!J156</f>
        <v>0</v>
      </c>
      <c r="E29" s="73">
        <f>Prehlad!L156</f>
        <v>7.9677499999999998E-2</v>
      </c>
      <c r="F29" s="74">
        <f>Prehlad!N156</f>
        <v>0</v>
      </c>
      <c r="G29" s="74">
        <f>Prehlad!W156</f>
        <v>18.524000000000001</v>
      </c>
    </row>
    <row r="30" spans="1:7">
      <c r="A30" s="72" t="s">
        <v>512</v>
      </c>
      <c r="B30" s="2">
        <f>Prehlad!H161</f>
        <v>0</v>
      </c>
      <c r="C30" s="2">
        <f>Prehlad!I161</f>
        <v>0</v>
      </c>
      <c r="D30" s="2">
        <f>Prehlad!J161</f>
        <v>0</v>
      </c>
      <c r="E30" s="73">
        <f>Prehlad!L161</f>
        <v>8.1139500000000003E-2</v>
      </c>
      <c r="F30" s="74">
        <f>Prehlad!N161</f>
        <v>0</v>
      </c>
      <c r="G30" s="74">
        <f>Prehlad!W161</f>
        <v>22.47</v>
      </c>
    </row>
    <row r="31" spans="1:7">
      <c r="A31" s="72" t="s">
        <v>522</v>
      </c>
      <c r="B31" s="2">
        <f>Prehlad!H163</f>
        <v>0</v>
      </c>
      <c r="C31" s="2">
        <f>Prehlad!I163</f>
        <v>0</v>
      </c>
      <c r="D31" s="2">
        <f>Prehlad!J163</f>
        <v>0</v>
      </c>
      <c r="E31" s="73">
        <f>Prehlad!L163</f>
        <v>10.894676350000001</v>
      </c>
      <c r="F31" s="74">
        <f>Prehlad!N163</f>
        <v>0</v>
      </c>
      <c r="G31" s="74">
        <f>Prehlad!W163</f>
        <v>193.566</v>
      </c>
    </row>
    <row r="33" spans="1:7">
      <c r="A33" s="72" t="s">
        <v>524</v>
      </c>
      <c r="B33" s="2">
        <f>Prehlad!H168</f>
        <v>0</v>
      </c>
      <c r="C33" s="2">
        <f>Prehlad!I168</f>
        <v>0</v>
      </c>
      <c r="D33" s="2">
        <f>Prehlad!J168</f>
        <v>0</v>
      </c>
      <c r="E33" s="73">
        <f>Prehlad!L168</f>
        <v>0</v>
      </c>
      <c r="F33" s="74">
        <f>Prehlad!N168</f>
        <v>0</v>
      </c>
      <c r="G33" s="74">
        <f>Prehlad!W168</f>
        <v>6.7000000000000004E-2</v>
      </c>
    </row>
    <row r="34" spans="1:7">
      <c r="A34" s="72" t="s">
        <v>533</v>
      </c>
      <c r="B34" s="2">
        <f>Prehlad!H170</f>
        <v>0</v>
      </c>
      <c r="C34" s="2">
        <f>Prehlad!I170</f>
        <v>0</v>
      </c>
      <c r="D34" s="2">
        <f>Prehlad!J170</f>
        <v>0</v>
      </c>
      <c r="E34" s="73">
        <f>Prehlad!L170</f>
        <v>0</v>
      </c>
      <c r="F34" s="74">
        <f>Prehlad!N170</f>
        <v>0</v>
      </c>
      <c r="G34" s="74">
        <f>Prehlad!W170</f>
        <v>6.7000000000000004E-2</v>
      </c>
    </row>
    <row r="37" spans="1:7">
      <c r="A37" s="72" t="s">
        <v>534</v>
      </c>
      <c r="B37" s="2">
        <f>Prehlad!H172</f>
        <v>0</v>
      </c>
      <c r="C37" s="2">
        <f>Prehlad!I172</f>
        <v>0</v>
      </c>
      <c r="D37" s="2">
        <f>Prehlad!J172</f>
        <v>0</v>
      </c>
      <c r="E37" s="73">
        <f>Prehlad!L172</f>
        <v>183.79086654</v>
      </c>
      <c r="F37" s="74">
        <f>Prehlad!N172</f>
        <v>0</v>
      </c>
      <c r="G37" s="74">
        <f>Prehlad!W172</f>
        <v>1124.538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72"/>
  <sheetViews>
    <sheetView showGridLines="0" workbookViewId="0">
      <pane xSplit="4" ySplit="12" topLeftCell="E13" activePane="bottomRight" state="frozen"/>
      <selection pane="topRight"/>
      <selection pane="bottomLeft"/>
      <selection pane="bottomRight" activeCell="A8" sqref="A8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hidden="1" customWidth="1"/>
    <col min="17" max="19" width="11.28515625" style="84" hidden="1" customWidth="1"/>
    <col min="20" max="20" width="10.5703125" style="88" hidden="1" customWidth="1"/>
    <col min="21" max="21" width="10.28515625" style="88" hidden="1" customWidth="1"/>
    <col min="22" max="22" width="5.7109375" style="88" hidden="1" customWidth="1"/>
    <col min="23" max="23" width="9.140625" style="84" hidden="1" customWidth="1"/>
    <col min="24" max="25" width="11.85546875" style="89" hidden="1" customWidth="1"/>
    <col min="26" max="26" width="7.5703125" style="82" hidden="1" customWidth="1"/>
    <col min="27" max="27" width="12.7109375" style="82" hidden="1" customWidth="1"/>
    <col min="28" max="28" width="4.28515625" style="85" hidden="1" customWidth="1"/>
    <col min="29" max="30" width="2.7109375" style="85" hidden="1" customWidth="1"/>
    <col min="31" max="34" width="9.140625" style="90" hidden="1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110</v>
      </c>
      <c r="G1" s="2"/>
      <c r="I1" s="75" t="s">
        <v>111</v>
      </c>
      <c r="J1" s="2"/>
      <c r="K1" s="73"/>
      <c r="Q1" s="74"/>
      <c r="R1" s="74"/>
      <c r="S1" s="74"/>
      <c r="X1" s="89"/>
      <c r="Y1" s="89"/>
      <c r="Z1" s="104" t="s">
        <v>2</v>
      </c>
      <c r="AA1" s="104" t="s">
        <v>3</v>
      </c>
      <c r="AB1" s="69" t="s">
        <v>4</v>
      </c>
      <c r="AC1" s="69" t="s">
        <v>5</v>
      </c>
      <c r="AD1" s="69" t="s">
        <v>6</v>
      </c>
      <c r="AE1" s="105" t="s">
        <v>7</v>
      </c>
      <c r="AF1" s="106" t="s">
        <v>8</v>
      </c>
    </row>
    <row r="2" spans="1:37" s="72" customFormat="1" ht="12.75">
      <c r="A2" s="75" t="s">
        <v>112</v>
      </c>
      <c r="G2" s="2"/>
      <c r="H2" s="91"/>
      <c r="I2" s="75" t="s">
        <v>113</v>
      </c>
      <c r="J2" s="2"/>
      <c r="K2" s="73"/>
      <c r="Q2" s="74"/>
      <c r="R2" s="74"/>
      <c r="S2" s="74"/>
      <c r="X2" s="89"/>
      <c r="Y2" s="89"/>
      <c r="Z2" s="104" t="s">
        <v>9</v>
      </c>
      <c r="AA2" s="71" t="s">
        <v>10</v>
      </c>
      <c r="AB2" s="70" t="s">
        <v>11</v>
      </c>
      <c r="AC2" s="70"/>
      <c r="AD2" s="71"/>
      <c r="AE2" s="105">
        <v>1</v>
      </c>
      <c r="AF2" s="107">
        <v>123.5</v>
      </c>
    </row>
    <row r="3" spans="1:37" s="72" customFormat="1" ht="12.75">
      <c r="A3" s="75" t="s">
        <v>12</v>
      </c>
      <c r="G3" s="2"/>
      <c r="I3" s="75" t="s">
        <v>114</v>
      </c>
      <c r="J3" s="2"/>
      <c r="K3" s="73"/>
      <c r="Q3" s="74"/>
      <c r="R3" s="74"/>
      <c r="S3" s="74"/>
      <c r="X3" s="89"/>
      <c r="Y3" s="89"/>
      <c r="Z3" s="104" t="s">
        <v>13</v>
      </c>
      <c r="AA3" s="71" t="s">
        <v>14</v>
      </c>
      <c r="AB3" s="70" t="s">
        <v>11</v>
      </c>
      <c r="AC3" s="70" t="s">
        <v>15</v>
      </c>
      <c r="AD3" s="71" t="s">
        <v>16</v>
      </c>
      <c r="AE3" s="105">
        <v>2</v>
      </c>
      <c r="AF3" s="108">
        <v>123.46</v>
      </c>
    </row>
    <row r="4" spans="1:37" s="72" customFormat="1" ht="12.75">
      <c r="Q4" s="74"/>
      <c r="R4" s="74"/>
      <c r="S4" s="74"/>
      <c r="X4" s="89"/>
      <c r="Y4" s="89"/>
      <c r="Z4" s="104" t="s">
        <v>17</v>
      </c>
      <c r="AA4" s="71" t="s">
        <v>18</v>
      </c>
      <c r="AB4" s="70" t="s">
        <v>11</v>
      </c>
      <c r="AC4" s="70"/>
      <c r="AD4" s="71"/>
      <c r="AE4" s="105">
        <v>3</v>
      </c>
      <c r="AF4" s="109">
        <v>123.45699999999999</v>
      </c>
    </row>
    <row r="5" spans="1:37" s="72" customFormat="1" ht="12.75">
      <c r="A5" s="75" t="s">
        <v>115</v>
      </c>
      <c r="Q5" s="74"/>
      <c r="R5" s="74"/>
      <c r="S5" s="74"/>
      <c r="X5" s="89"/>
      <c r="Y5" s="89"/>
      <c r="Z5" s="104" t="s">
        <v>19</v>
      </c>
      <c r="AA5" s="71" t="s">
        <v>14</v>
      </c>
      <c r="AB5" s="70" t="s">
        <v>11</v>
      </c>
      <c r="AC5" s="70" t="s">
        <v>15</v>
      </c>
      <c r="AD5" s="71" t="s">
        <v>16</v>
      </c>
      <c r="AE5" s="105">
        <v>4</v>
      </c>
      <c r="AF5" s="110">
        <v>123.4567</v>
      </c>
    </row>
    <row r="6" spans="1:37" s="72" customFormat="1" ht="12.75">
      <c r="A6" s="75" t="s">
        <v>116</v>
      </c>
      <c r="Q6" s="74"/>
      <c r="R6" s="74"/>
      <c r="S6" s="74"/>
      <c r="X6" s="89"/>
      <c r="Y6" s="89"/>
      <c r="Z6" s="91"/>
      <c r="AA6" s="91"/>
      <c r="AE6" s="105" t="s">
        <v>20</v>
      </c>
      <c r="AF6" s="108">
        <v>123.46</v>
      </c>
    </row>
    <row r="7" spans="1:37" s="72" customFormat="1" ht="12.75">
      <c r="A7" s="75"/>
      <c r="Q7" s="74"/>
      <c r="R7" s="74"/>
      <c r="S7" s="74"/>
      <c r="X7" s="89"/>
      <c r="Y7" s="89"/>
      <c r="Z7" s="91"/>
      <c r="AA7" s="91"/>
    </row>
    <row r="8" spans="1:37" s="72" customFormat="1">
      <c r="A8" s="133" t="s">
        <v>535</v>
      </c>
      <c r="B8" s="132"/>
      <c r="C8" s="132"/>
      <c r="D8" s="132"/>
      <c r="E8" s="132"/>
      <c r="F8" s="132"/>
      <c r="G8" s="132"/>
      <c r="H8" s="132"/>
      <c r="I8" s="132"/>
      <c r="J8" s="132"/>
      <c r="Q8" s="74"/>
      <c r="R8" s="74"/>
      <c r="S8" s="74"/>
      <c r="X8" s="89"/>
      <c r="Y8" s="89"/>
      <c r="Z8" s="91"/>
      <c r="AA8" s="91"/>
    </row>
    <row r="9" spans="1:37" s="72" customFormat="1" ht="12.75">
      <c r="A9" s="75"/>
      <c r="Q9" s="74"/>
      <c r="R9" s="74"/>
      <c r="S9" s="74"/>
      <c r="X9" s="89"/>
      <c r="Y9" s="89"/>
      <c r="Z9" s="91"/>
      <c r="AA9" s="91"/>
    </row>
    <row r="10" spans="1:37" s="72" customFormat="1">
      <c r="A10" s="72" t="s">
        <v>117</v>
      </c>
      <c r="B10" s="1"/>
      <c r="C10" s="91"/>
      <c r="D10" s="76" t="str">
        <f>CONCATENATE(AA2," ",AB2," ",AC2," ",AD2)</f>
        <v xml:space="preserve">Prehľad rozpočtových nákladov v EUR  </v>
      </c>
      <c r="E10" s="74"/>
      <c r="G10" s="2"/>
      <c r="H10" s="2"/>
      <c r="I10" s="2"/>
      <c r="J10" s="2"/>
      <c r="K10" s="73"/>
      <c r="L10" s="73"/>
      <c r="M10" s="74"/>
      <c r="N10" s="74"/>
      <c r="Q10" s="74"/>
      <c r="R10" s="74"/>
      <c r="S10" s="74"/>
      <c r="X10" s="89"/>
      <c r="Y10" s="89"/>
      <c r="Z10" s="91"/>
      <c r="AA10" s="91"/>
      <c r="AE10" s="85"/>
      <c r="AF10" s="85"/>
      <c r="AG10" s="85"/>
      <c r="AH10" s="85"/>
    </row>
    <row r="11" spans="1:37">
      <c r="A11" s="77" t="s">
        <v>21</v>
      </c>
      <c r="B11" s="77" t="s">
        <v>22</v>
      </c>
      <c r="C11" s="77" t="s">
        <v>23</v>
      </c>
      <c r="D11" s="77" t="s">
        <v>24</v>
      </c>
      <c r="E11" s="77" t="s">
        <v>25</v>
      </c>
      <c r="F11" s="77" t="s">
        <v>26</v>
      </c>
      <c r="G11" s="77" t="s">
        <v>27</v>
      </c>
      <c r="H11" s="77" t="s">
        <v>28</v>
      </c>
      <c r="I11" s="77" t="s">
        <v>29</v>
      </c>
      <c r="J11" s="77" t="s">
        <v>30</v>
      </c>
      <c r="K11" s="135" t="s">
        <v>31</v>
      </c>
      <c r="L11" s="135"/>
      <c r="M11" s="136" t="s">
        <v>32</v>
      </c>
      <c r="N11" s="136"/>
      <c r="O11" s="77" t="s">
        <v>1</v>
      </c>
      <c r="P11" s="93" t="s">
        <v>33</v>
      </c>
      <c r="Q11" s="77" t="s">
        <v>25</v>
      </c>
      <c r="R11" s="77" t="s">
        <v>25</v>
      </c>
      <c r="S11" s="93" t="s">
        <v>25</v>
      </c>
      <c r="T11" s="95" t="s">
        <v>34</v>
      </c>
      <c r="U11" s="96" t="s">
        <v>35</v>
      </c>
      <c r="V11" s="97" t="s">
        <v>36</v>
      </c>
      <c r="W11" s="77" t="s">
        <v>37</v>
      </c>
      <c r="X11" s="98" t="s">
        <v>23</v>
      </c>
      <c r="Y11" s="98" t="s">
        <v>23</v>
      </c>
      <c r="Z11" s="111" t="s">
        <v>38</v>
      </c>
      <c r="AA11" s="111" t="s">
        <v>39</v>
      </c>
      <c r="AB11" s="77" t="s">
        <v>36</v>
      </c>
      <c r="AC11" s="77" t="s">
        <v>40</v>
      </c>
      <c r="AD11" s="77" t="s">
        <v>41</v>
      </c>
      <c r="AE11" s="112" t="s">
        <v>42</v>
      </c>
      <c r="AF11" s="112" t="s">
        <v>43</v>
      </c>
      <c r="AG11" s="112" t="s">
        <v>25</v>
      </c>
      <c r="AH11" s="112" t="s">
        <v>44</v>
      </c>
      <c r="AJ11" s="72" t="s">
        <v>141</v>
      </c>
      <c r="AK11" s="72" t="s">
        <v>143</v>
      </c>
    </row>
    <row r="12" spans="1:37">
      <c r="A12" s="79" t="s">
        <v>45</v>
      </c>
      <c r="B12" s="79" t="s">
        <v>46</v>
      </c>
      <c r="C12" s="92"/>
      <c r="D12" s="79" t="s">
        <v>47</v>
      </c>
      <c r="E12" s="79" t="s">
        <v>48</v>
      </c>
      <c r="F12" s="79" t="s">
        <v>49</v>
      </c>
      <c r="G12" s="79" t="s">
        <v>50</v>
      </c>
      <c r="H12" s="79"/>
      <c r="I12" s="79" t="s">
        <v>51</v>
      </c>
      <c r="J12" s="79"/>
      <c r="K12" s="79" t="s">
        <v>27</v>
      </c>
      <c r="L12" s="79" t="s">
        <v>30</v>
      </c>
      <c r="M12" s="94" t="s">
        <v>27</v>
      </c>
      <c r="N12" s="79" t="s">
        <v>30</v>
      </c>
      <c r="O12" s="79" t="s">
        <v>52</v>
      </c>
      <c r="P12" s="94"/>
      <c r="Q12" s="79" t="s">
        <v>53</v>
      </c>
      <c r="R12" s="79" t="s">
        <v>54</v>
      </c>
      <c r="S12" s="94" t="s">
        <v>55</v>
      </c>
      <c r="T12" s="99" t="s">
        <v>56</v>
      </c>
      <c r="U12" s="100" t="s">
        <v>57</v>
      </c>
      <c r="V12" s="101" t="s">
        <v>58</v>
      </c>
      <c r="W12" s="102"/>
      <c r="X12" s="103" t="s">
        <v>59</v>
      </c>
      <c r="Y12" s="103"/>
      <c r="Z12" s="113" t="s">
        <v>60</v>
      </c>
      <c r="AA12" s="113" t="s">
        <v>45</v>
      </c>
      <c r="AB12" s="79" t="s">
        <v>61</v>
      </c>
      <c r="AC12" s="114"/>
      <c r="AD12" s="114"/>
      <c r="AE12" s="115"/>
      <c r="AF12" s="115"/>
      <c r="AG12" s="115"/>
      <c r="AH12" s="115"/>
      <c r="AJ12" s="72" t="s">
        <v>142</v>
      </c>
      <c r="AK12" s="72" t="s">
        <v>144</v>
      </c>
    </row>
    <row r="14" spans="1:37">
      <c r="B14" s="125" t="s">
        <v>145</v>
      </c>
    </row>
    <row r="15" spans="1:37">
      <c r="B15" s="82" t="s">
        <v>146</v>
      </c>
    </row>
    <row r="16" spans="1:37">
      <c r="A16" s="80">
        <v>1</v>
      </c>
      <c r="B16" s="81" t="s">
        <v>147</v>
      </c>
      <c r="C16" s="82" t="s">
        <v>148</v>
      </c>
      <c r="D16" s="83" t="s">
        <v>149</v>
      </c>
      <c r="E16" s="84">
        <v>92.581999999999994</v>
      </c>
      <c r="F16" s="85" t="s">
        <v>150</v>
      </c>
      <c r="G16" s="86">
        <v>0</v>
      </c>
      <c r="H16" s="86">
        <f>ROUND(E16*G16,2)</f>
        <v>0</v>
      </c>
      <c r="I16" s="86" t="s">
        <v>0</v>
      </c>
      <c r="J16" s="86">
        <f>ROUND(E16*G16,2)</f>
        <v>0</v>
      </c>
      <c r="L16" s="87">
        <f>E16*K16</f>
        <v>0</v>
      </c>
      <c r="N16" s="84">
        <f>E16*M16</f>
        <v>0</v>
      </c>
      <c r="O16" s="85">
        <v>23</v>
      </c>
      <c r="P16" s="85" t="s">
        <v>151</v>
      </c>
      <c r="V16" s="88" t="s">
        <v>105</v>
      </c>
      <c r="W16" s="84">
        <v>181.83099999999999</v>
      </c>
      <c r="X16" s="126" t="s">
        <v>152</v>
      </c>
      <c r="Y16" s="126" t="s">
        <v>148</v>
      </c>
      <c r="Z16" s="82" t="s">
        <v>153</v>
      </c>
      <c r="AB16" s="85">
        <v>7</v>
      </c>
      <c r="AJ16" s="72" t="s">
        <v>154</v>
      </c>
      <c r="AK16" s="72" t="s">
        <v>155</v>
      </c>
    </row>
    <row r="17" spans="1:37">
      <c r="A17" s="80">
        <v>2</v>
      </c>
      <c r="B17" s="81" t="s">
        <v>147</v>
      </c>
      <c r="C17" s="82" t="s">
        <v>156</v>
      </c>
      <c r="D17" s="83" t="s">
        <v>157</v>
      </c>
      <c r="E17" s="84">
        <v>46.290999999999997</v>
      </c>
      <c r="F17" s="85" t="s">
        <v>150</v>
      </c>
      <c r="G17" s="86">
        <v>0</v>
      </c>
      <c r="H17" s="86">
        <f>ROUND(E17*G17,2)</f>
        <v>0</v>
      </c>
      <c r="I17" s="86" t="s">
        <v>0</v>
      </c>
      <c r="J17" s="86">
        <f>ROUND(E17*G17,2)</f>
        <v>0</v>
      </c>
      <c r="L17" s="87">
        <f>E17*K17</f>
        <v>0</v>
      </c>
      <c r="N17" s="84">
        <f>E17*M17</f>
        <v>0</v>
      </c>
      <c r="O17" s="85">
        <v>23</v>
      </c>
      <c r="P17" s="85" t="s">
        <v>151</v>
      </c>
      <c r="V17" s="88" t="s">
        <v>105</v>
      </c>
      <c r="W17" s="84">
        <v>12.73</v>
      </c>
      <c r="X17" s="126" t="s">
        <v>158</v>
      </c>
      <c r="Y17" s="126" t="s">
        <v>156</v>
      </c>
      <c r="Z17" s="82" t="s">
        <v>153</v>
      </c>
      <c r="AB17" s="85">
        <v>7</v>
      </c>
      <c r="AJ17" s="72" t="s">
        <v>154</v>
      </c>
      <c r="AK17" s="72" t="s">
        <v>155</v>
      </c>
    </row>
    <row r="18" spans="1:37" ht="25.5">
      <c r="A18" s="80">
        <v>3</v>
      </c>
      <c r="B18" s="81" t="s">
        <v>159</v>
      </c>
      <c r="C18" s="82" t="s">
        <v>160</v>
      </c>
      <c r="D18" s="83" t="s">
        <v>161</v>
      </c>
      <c r="E18" s="84">
        <v>61.572000000000003</v>
      </c>
      <c r="F18" s="85" t="s">
        <v>150</v>
      </c>
      <c r="G18" s="86">
        <v>0</v>
      </c>
      <c r="H18" s="86">
        <f>ROUND(E18*G18,2)</f>
        <v>0</v>
      </c>
      <c r="I18" s="86" t="s">
        <v>0</v>
      </c>
      <c r="J18" s="86">
        <f>ROUND(E18*G18,2)</f>
        <v>0</v>
      </c>
      <c r="L18" s="87">
        <f>E18*K18</f>
        <v>0</v>
      </c>
      <c r="N18" s="84">
        <f>E18*M18</f>
        <v>0</v>
      </c>
      <c r="O18" s="85">
        <v>23</v>
      </c>
      <c r="P18" s="85" t="s">
        <v>151</v>
      </c>
      <c r="V18" s="88" t="s">
        <v>105</v>
      </c>
      <c r="W18" s="84">
        <v>14.9</v>
      </c>
      <c r="X18" s="126" t="s">
        <v>162</v>
      </c>
      <c r="Y18" s="126" t="s">
        <v>160</v>
      </c>
      <c r="Z18" s="82" t="s">
        <v>153</v>
      </c>
      <c r="AB18" s="85">
        <v>7</v>
      </c>
      <c r="AJ18" s="72" t="s">
        <v>154</v>
      </c>
      <c r="AK18" s="72" t="s">
        <v>155</v>
      </c>
    </row>
    <row r="19" spans="1:37">
      <c r="D19" s="127" t="s">
        <v>163</v>
      </c>
      <c r="E19" s="128">
        <f>J19</f>
        <v>0</v>
      </c>
      <c r="H19" s="128">
        <f>SUM(H14:H18)</f>
        <v>0</v>
      </c>
      <c r="I19" s="128">
        <f>SUM(I14:I18)</f>
        <v>0</v>
      </c>
      <c r="J19" s="128">
        <f>SUM(J14:J18)</f>
        <v>0</v>
      </c>
      <c r="L19" s="129">
        <f>SUM(L14:L18)</f>
        <v>0</v>
      </c>
      <c r="N19" s="130">
        <f>SUM(N14:N18)</f>
        <v>0</v>
      </c>
      <c r="W19" s="84">
        <f>SUM(W14:W18)</f>
        <v>209.46099999999998</v>
      </c>
    </row>
    <row r="21" spans="1:37">
      <c r="B21" s="82" t="s">
        <v>164</v>
      </c>
    </row>
    <row r="22" spans="1:37">
      <c r="A22" s="80">
        <v>4</v>
      </c>
      <c r="B22" s="81" t="s">
        <v>165</v>
      </c>
      <c r="C22" s="82" t="s">
        <v>166</v>
      </c>
      <c r="D22" s="83" t="s">
        <v>167</v>
      </c>
      <c r="E22" s="84">
        <v>7.0110000000000001</v>
      </c>
      <c r="F22" s="85" t="s">
        <v>150</v>
      </c>
      <c r="G22" s="86">
        <v>0</v>
      </c>
      <c r="H22" s="86">
        <f>ROUND(E22*G22,2)</f>
        <v>0</v>
      </c>
      <c r="I22" s="86" t="s">
        <v>0</v>
      </c>
      <c r="J22" s="86">
        <f>ROUND(E22*G22,2)</f>
        <v>0</v>
      </c>
      <c r="K22" s="87">
        <v>1.93971</v>
      </c>
      <c r="L22" s="87">
        <f>E22*K22</f>
        <v>13.59930681</v>
      </c>
      <c r="N22" s="84">
        <f>E22*M22</f>
        <v>0</v>
      </c>
      <c r="O22" s="85">
        <v>23</v>
      </c>
      <c r="P22" s="85" t="s">
        <v>151</v>
      </c>
      <c r="V22" s="88" t="s">
        <v>105</v>
      </c>
      <c r="W22" s="84">
        <v>6.5270000000000001</v>
      </c>
      <c r="X22" s="126" t="s">
        <v>168</v>
      </c>
      <c r="Y22" s="126" t="s">
        <v>166</v>
      </c>
      <c r="Z22" s="82" t="s">
        <v>169</v>
      </c>
      <c r="AB22" s="85">
        <v>7</v>
      </c>
      <c r="AJ22" s="72" t="s">
        <v>154</v>
      </c>
      <c r="AK22" s="72" t="s">
        <v>155</v>
      </c>
    </row>
    <row r="23" spans="1:37" ht="25.5">
      <c r="A23" s="80">
        <v>5</v>
      </c>
      <c r="B23" s="81" t="s">
        <v>170</v>
      </c>
      <c r="C23" s="82" t="s">
        <v>171</v>
      </c>
      <c r="D23" s="83" t="s">
        <v>172</v>
      </c>
      <c r="E23" s="84">
        <v>1.0429999999999999</v>
      </c>
      <c r="F23" s="85" t="s">
        <v>150</v>
      </c>
      <c r="G23" s="86">
        <v>0</v>
      </c>
      <c r="H23" s="86">
        <f>ROUND(E23*G23,2)</f>
        <v>0</v>
      </c>
      <c r="I23" s="86" t="s">
        <v>0</v>
      </c>
      <c r="J23" s="86">
        <f>ROUND(E23*G23,2)</f>
        <v>0</v>
      </c>
      <c r="K23" s="87">
        <v>2.2825500000000001</v>
      </c>
      <c r="L23" s="87">
        <f>E23*K23</f>
        <v>2.3806996499999999</v>
      </c>
      <c r="N23" s="84">
        <f>E23*M23</f>
        <v>0</v>
      </c>
      <c r="O23" s="85">
        <v>23</v>
      </c>
      <c r="P23" s="85" t="s">
        <v>151</v>
      </c>
      <c r="V23" s="88" t="s">
        <v>105</v>
      </c>
      <c r="W23" s="84">
        <v>3.32</v>
      </c>
      <c r="X23" s="126" t="s">
        <v>173</v>
      </c>
      <c r="Y23" s="126" t="s">
        <v>171</v>
      </c>
      <c r="Z23" s="82" t="s">
        <v>174</v>
      </c>
      <c r="AB23" s="85">
        <v>7</v>
      </c>
      <c r="AJ23" s="72" t="s">
        <v>154</v>
      </c>
      <c r="AK23" s="72" t="s">
        <v>155</v>
      </c>
    </row>
    <row r="24" spans="1:37" ht="25.5">
      <c r="A24" s="80">
        <v>6</v>
      </c>
      <c r="B24" s="81" t="s">
        <v>170</v>
      </c>
      <c r="C24" s="82" t="s">
        <v>175</v>
      </c>
      <c r="D24" s="83" t="s">
        <v>176</v>
      </c>
      <c r="E24" s="84">
        <v>5.98</v>
      </c>
      <c r="F24" s="85" t="s">
        <v>150</v>
      </c>
      <c r="G24" s="86">
        <v>0</v>
      </c>
      <c r="H24" s="86">
        <f>ROUND(E24*G24,2)</f>
        <v>0</v>
      </c>
      <c r="I24" s="86" t="s">
        <v>0</v>
      </c>
      <c r="J24" s="86">
        <f>ROUND(E24*G24,2)</f>
        <v>0</v>
      </c>
      <c r="K24" s="87">
        <v>2.3194900000000001</v>
      </c>
      <c r="L24" s="87">
        <f>E24*K24</f>
        <v>13.870550200000002</v>
      </c>
      <c r="N24" s="84">
        <f>E24*M24</f>
        <v>0</v>
      </c>
      <c r="O24" s="85">
        <v>23</v>
      </c>
      <c r="P24" s="85" t="s">
        <v>151</v>
      </c>
      <c r="V24" s="88" t="s">
        <v>105</v>
      </c>
      <c r="W24" s="84">
        <v>18.896999999999998</v>
      </c>
      <c r="X24" s="126" t="s">
        <v>177</v>
      </c>
      <c r="Y24" s="126" t="s">
        <v>175</v>
      </c>
      <c r="Z24" s="82" t="s">
        <v>174</v>
      </c>
      <c r="AB24" s="85">
        <v>7</v>
      </c>
      <c r="AJ24" s="72" t="s">
        <v>154</v>
      </c>
      <c r="AK24" s="72" t="s">
        <v>155</v>
      </c>
    </row>
    <row r="25" spans="1:37">
      <c r="A25" s="80">
        <v>7</v>
      </c>
      <c r="B25" s="81" t="s">
        <v>170</v>
      </c>
      <c r="C25" s="82" t="s">
        <v>178</v>
      </c>
      <c r="D25" s="83" t="s">
        <v>179</v>
      </c>
      <c r="E25" s="84">
        <v>17.056000000000001</v>
      </c>
      <c r="F25" s="85" t="s">
        <v>150</v>
      </c>
      <c r="G25" s="86">
        <v>0</v>
      </c>
      <c r="H25" s="86">
        <f>ROUND(E25*G25,2)</f>
        <v>0</v>
      </c>
      <c r="I25" s="86" t="s">
        <v>0</v>
      </c>
      <c r="J25" s="86">
        <f>ROUND(E25*G25,2)</f>
        <v>0</v>
      </c>
      <c r="K25" s="87">
        <v>2.4470200000000002</v>
      </c>
      <c r="L25" s="87">
        <f>E25*K25</f>
        <v>41.736373120000003</v>
      </c>
      <c r="N25" s="84">
        <f>E25*M25</f>
        <v>0</v>
      </c>
      <c r="O25" s="85">
        <v>23</v>
      </c>
      <c r="P25" s="85" t="s">
        <v>151</v>
      </c>
      <c r="V25" s="88" t="s">
        <v>105</v>
      </c>
      <c r="W25" s="84">
        <v>9.5510000000000002</v>
      </c>
      <c r="X25" s="126" t="s">
        <v>180</v>
      </c>
      <c r="Y25" s="126" t="s">
        <v>178</v>
      </c>
      <c r="Z25" s="82" t="s">
        <v>181</v>
      </c>
      <c r="AB25" s="85">
        <v>7</v>
      </c>
      <c r="AJ25" s="72" t="s">
        <v>154</v>
      </c>
      <c r="AK25" s="72" t="s">
        <v>155</v>
      </c>
    </row>
    <row r="26" spans="1:37">
      <c r="A26" s="80">
        <v>8</v>
      </c>
      <c r="B26" s="81" t="s">
        <v>170</v>
      </c>
      <c r="C26" s="82" t="s">
        <v>182</v>
      </c>
      <c r="D26" s="83" t="s">
        <v>183</v>
      </c>
      <c r="E26" s="84">
        <v>0.246</v>
      </c>
      <c r="F26" s="85" t="s">
        <v>184</v>
      </c>
      <c r="G26" s="86">
        <v>0</v>
      </c>
      <c r="H26" s="86">
        <f>ROUND(E26*G26,2)</f>
        <v>0</v>
      </c>
      <c r="I26" s="86" t="s">
        <v>0</v>
      </c>
      <c r="J26" s="86">
        <f>ROUND(E26*G26,2)</f>
        <v>0</v>
      </c>
      <c r="K26" s="87">
        <v>1.1499699999999999</v>
      </c>
      <c r="L26" s="87">
        <f>E26*K26</f>
        <v>0.28289261999999998</v>
      </c>
      <c r="N26" s="84">
        <f>E26*M26</f>
        <v>0</v>
      </c>
      <c r="O26" s="85">
        <v>23</v>
      </c>
      <c r="P26" s="85" t="s">
        <v>151</v>
      </c>
      <c r="V26" s="88" t="s">
        <v>105</v>
      </c>
      <c r="W26" s="84">
        <v>9.4779999999999998</v>
      </c>
      <c r="X26" s="126" t="s">
        <v>185</v>
      </c>
      <c r="Y26" s="126" t="s">
        <v>182</v>
      </c>
      <c r="Z26" s="82" t="s">
        <v>181</v>
      </c>
      <c r="AB26" s="85">
        <v>7</v>
      </c>
      <c r="AJ26" s="72" t="s">
        <v>154</v>
      </c>
      <c r="AK26" s="72" t="s">
        <v>155</v>
      </c>
    </row>
    <row r="27" spans="1:37">
      <c r="D27" s="127" t="s">
        <v>186</v>
      </c>
      <c r="E27" s="128">
        <f>J27</f>
        <v>0</v>
      </c>
      <c r="H27" s="128">
        <f>SUM(H21:H26)</f>
        <v>0</v>
      </c>
      <c r="I27" s="128">
        <f>SUM(I21:I26)</f>
        <v>0</v>
      </c>
      <c r="J27" s="128">
        <f>SUM(J21:J26)</f>
        <v>0</v>
      </c>
      <c r="L27" s="129">
        <f>SUM(L21:L26)</f>
        <v>71.869822400000004</v>
      </c>
      <c r="N27" s="130">
        <f>SUM(N21:N26)</f>
        <v>0</v>
      </c>
      <c r="W27" s="84">
        <f>SUM(W21:W26)</f>
        <v>47.773000000000003</v>
      </c>
    </row>
    <row r="29" spans="1:37">
      <c r="B29" s="82" t="s">
        <v>187</v>
      </c>
    </row>
    <row r="30" spans="1:37">
      <c r="A30" s="80">
        <v>9</v>
      </c>
      <c r="B30" s="81" t="s">
        <v>170</v>
      </c>
      <c r="C30" s="82" t="s">
        <v>188</v>
      </c>
      <c r="D30" s="83" t="s">
        <v>189</v>
      </c>
      <c r="E30" s="84">
        <v>5.3380000000000001</v>
      </c>
      <c r="F30" s="85" t="s">
        <v>150</v>
      </c>
      <c r="G30" s="86">
        <v>0</v>
      </c>
      <c r="H30" s="86">
        <f>ROUND(E30*G30,2)</f>
        <v>0</v>
      </c>
      <c r="I30" s="86" t="s">
        <v>0</v>
      </c>
      <c r="J30" s="86">
        <f>ROUND(E30*G30,2)</f>
        <v>0</v>
      </c>
      <c r="K30" s="87">
        <v>1.346E-2</v>
      </c>
      <c r="L30" s="87">
        <f>E30*K30</f>
        <v>7.1849479999999993E-2</v>
      </c>
      <c r="N30" s="84">
        <f>E30*M30</f>
        <v>0</v>
      </c>
      <c r="O30" s="85">
        <v>23</v>
      </c>
      <c r="P30" s="85" t="s">
        <v>151</v>
      </c>
      <c r="V30" s="88" t="s">
        <v>105</v>
      </c>
      <c r="W30" s="84">
        <v>14.039</v>
      </c>
      <c r="X30" s="126" t="s">
        <v>190</v>
      </c>
      <c r="Y30" s="126" t="s">
        <v>188</v>
      </c>
      <c r="Z30" s="82" t="s">
        <v>174</v>
      </c>
      <c r="AB30" s="85">
        <v>7</v>
      </c>
      <c r="AJ30" s="72" t="s">
        <v>154</v>
      </c>
      <c r="AK30" s="72" t="s">
        <v>155</v>
      </c>
    </row>
    <row r="31" spans="1:37">
      <c r="A31" s="80">
        <v>10</v>
      </c>
      <c r="B31" s="81" t="s">
        <v>170</v>
      </c>
      <c r="C31" s="82" t="s">
        <v>191</v>
      </c>
      <c r="D31" s="83" t="s">
        <v>192</v>
      </c>
      <c r="E31" s="84">
        <v>26.513000000000002</v>
      </c>
      <c r="F31" s="85" t="s">
        <v>150</v>
      </c>
      <c r="G31" s="86">
        <v>0</v>
      </c>
      <c r="H31" s="86">
        <f>ROUND(E31*G31,2)</f>
        <v>0</v>
      </c>
      <c r="I31" s="86" t="s">
        <v>0</v>
      </c>
      <c r="J31" s="86">
        <f>ROUND(E31*G31,2)</f>
        <v>0</v>
      </c>
      <c r="K31" s="87">
        <v>0.79969999999999997</v>
      </c>
      <c r="L31" s="87">
        <f>E31*K31</f>
        <v>21.2024461</v>
      </c>
      <c r="N31" s="84">
        <f>E31*M31</f>
        <v>0</v>
      </c>
      <c r="O31" s="85">
        <v>23</v>
      </c>
      <c r="P31" s="85" t="s">
        <v>151</v>
      </c>
      <c r="V31" s="88" t="s">
        <v>105</v>
      </c>
      <c r="W31" s="84">
        <v>69.728999999999999</v>
      </c>
      <c r="X31" s="126" t="s">
        <v>193</v>
      </c>
      <c r="Y31" s="126" t="s">
        <v>191</v>
      </c>
      <c r="Z31" s="82" t="s">
        <v>174</v>
      </c>
      <c r="AB31" s="85">
        <v>7</v>
      </c>
      <c r="AJ31" s="72" t="s">
        <v>154</v>
      </c>
      <c r="AK31" s="72" t="s">
        <v>155</v>
      </c>
    </row>
    <row r="32" spans="1:37">
      <c r="A32" s="80">
        <v>11</v>
      </c>
      <c r="B32" s="81" t="s">
        <v>170</v>
      </c>
      <c r="C32" s="82" t="s">
        <v>194</v>
      </c>
      <c r="D32" s="83" t="s">
        <v>195</v>
      </c>
      <c r="E32" s="84">
        <v>6</v>
      </c>
      <c r="F32" s="85" t="s">
        <v>196</v>
      </c>
      <c r="G32" s="86">
        <v>0</v>
      </c>
      <c r="H32" s="86">
        <f>ROUND(E32*G32,2)</f>
        <v>0</v>
      </c>
      <c r="I32" s="86" t="s">
        <v>0</v>
      </c>
      <c r="J32" s="86">
        <f>ROUND(E32*G32,2)</f>
        <v>0</v>
      </c>
      <c r="K32" s="87">
        <v>5.5690000000000003E-2</v>
      </c>
      <c r="L32" s="87">
        <f>E32*K32</f>
        <v>0.33413999999999999</v>
      </c>
      <c r="N32" s="84">
        <f>E32*M32</f>
        <v>0</v>
      </c>
      <c r="O32" s="85">
        <v>23</v>
      </c>
      <c r="P32" s="85" t="s">
        <v>151</v>
      </c>
      <c r="V32" s="88" t="s">
        <v>105</v>
      </c>
      <c r="W32" s="84">
        <v>1.296</v>
      </c>
      <c r="X32" s="126" t="s">
        <v>197</v>
      </c>
      <c r="Y32" s="126" t="s">
        <v>194</v>
      </c>
      <c r="Z32" s="82" t="s">
        <v>198</v>
      </c>
      <c r="AB32" s="85">
        <v>7</v>
      </c>
      <c r="AJ32" s="72" t="s">
        <v>154</v>
      </c>
      <c r="AK32" s="72" t="s">
        <v>155</v>
      </c>
    </row>
    <row r="33" spans="1:37">
      <c r="A33" s="80">
        <v>12</v>
      </c>
      <c r="B33" s="81" t="s">
        <v>199</v>
      </c>
      <c r="C33" s="82" t="s">
        <v>200</v>
      </c>
      <c r="D33" s="83" t="s">
        <v>201</v>
      </c>
      <c r="E33" s="84">
        <v>0.27</v>
      </c>
      <c r="F33" s="85" t="s">
        <v>150</v>
      </c>
      <c r="G33" s="86">
        <v>0</v>
      </c>
      <c r="H33" s="86">
        <f>ROUND(E33*G33,2)</f>
        <v>0</v>
      </c>
      <c r="I33" s="86" t="s">
        <v>0</v>
      </c>
      <c r="J33" s="86">
        <f>ROUND(E33*G33,2)</f>
        <v>0</v>
      </c>
      <c r="K33" s="87">
        <v>1.98925</v>
      </c>
      <c r="L33" s="87">
        <f>E33*K33</f>
        <v>0.53709750000000001</v>
      </c>
      <c r="N33" s="84">
        <f>E33*M33</f>
        <v>0</v>
      </c>
      <c r="O33" s="85">
        <v>23</v>
      </c>
      <c r="P33" s="85" t="s">
        <v>151</v>
      </c>
      <c r="V33" s="88" t="s">
        <v>105</v>
      </c>
      <c r="W33" s="84">
        <v>1.0309999999999999</v>
      </c>
      <c r="X33" s="126" t="s">
        <v>202</v>
      </c>
      <c r="Y33" s="126" t="s">
        <v>200</v>
      </c>
      <c r="Z33" s="82" t="s">
        <v>174</v>
      </c>
      <c r="AB33" s="85">
        <v>7</v>
      </c>
      <c r="AJ33" s="72" t="s">
        <v>154</v>
      </c>
      <c r="AK33" s="72" t="s">
        <v>155</v>
      </c>
    </row>
    <row r="34" spans="1:37">
      <c r="A34" s="80">
        <v>13</v>
      </c>
      <c r="B34" s="81" t="s">
        <v>203</v>
      </c>
      <c r="C34" s="82" t="s">
        <v>204</v>
      </c>
      <c r="D34" s="83" t="s">
        <v>205</v>
      </c>
      <c r="E34" s="84">
        <v>1.6E-2</v>
      </c>
      <c r="F34" s="85" t="s">
        <v>184</v>
      </c>
      <c r="G34" s="86">
        <v>0</v>
      </c>
      <c r="H34" s="86">
        <f>ROUND(E34*G34,2)</f>
        <v>0</v>
      </c>
      <c r="I34" s="86" t="s">
        <v>0</v>
      </c>
      <c r="J34" s="86">
        <f>ROUND(E34*G34,2)</f>
        <v>0</v>
      </c>
      <c r="K34" s="87">
        <v>1.0467</v>
      </c>
      <c r="L34" s="87">
        <f>E34*K34</f>
        <v>1.67472E-2</v>
      </c>
      <c r="N34" s="84">
        <f>E34*M34</f>
        <v>0</v>
      </c>
      <c r="O34" s="85">
        <v>23</v>
      </c>
      <c r="P34" s="85" t="s">
        <v>151</v>
      </c>
      <c r="V34" s="88" t="s">
        <v>105</v>
      </c>
      <c r="W34" s="84">
        <v>0.93700000000000006</v>
      </c>
      <c r="X34" s="126" t="s">
        <v>206</v>
      </c>
      <c r="Y34" s="126" t="s">
        <v>204</v>
      </c>
      <c r="Z34" s="82" t="s">
        <v>207</v>
      </c>
      <c r="AB34" s="85">
        <v>7</v>
      </c>
      <c r="AJ34" s="72" t="s">
        <v>154</v>
      </c>
      <c r="AK34" s="72" t="s">
        <v>155</v>
      </c>
    </row>
    <row r="35" spans="1:37">
      <c r="D35" s="127" t="s">
        <v>208</v>
      </c>
      <c r="E35" s="128">
        <f>J35</f>
        <v>0</v>
      </c>
      <c r="H35" s="128">
        <f>SUM(H29:H34)</f>
        <v>0</v>
      </c>
      <c r="I35" s="128">
        <f>SUM(I29:I34)</f>
        <v>0</v>
      </c>
      <c r="J35" s="128">
        <f>SUM(J29:J34)</f>
        <v>0</v>
      </c>
      <c r="L35" s="129">
        <f>SUM(L29:L34)</f>
        <v>22.162280280000004</v>
      </c>
      <c r="N35" s="130">
        <f>SUM(N29:N34)</f>
        <v>0</v>
      </c>
      <c r="W35" s="84">
        <f>SUM(W29:W34)</f>
        <v>87.032000000000011</v>
      </c>
    </row>
    <row r="37" spans="1:37">
      <c r="B37" s="82" t="s">
        <v>209</v>
      </c>
    </row>
    <row r="38" spans="1:37">
      <c r="A38" s="80">
        <v>14</v>
      </c>
      <c r="B38" s="81" t="s">
        <v>170</v>
      </c>
      <c r="C38" s="82" t="s">
        <v>210</v>
      </c>
      <c r="D38" s="83" t="s">
        <v>211</v>
      </c>
      <c r="E38" s="84">
        <v>9.3000000000000007</v>
      </c>
      <c r="F38" s="85" t="s">
        <v>150</v>
      </c>
      <c r="G38" s="86">
        <v>0</v>
      </c>
      <c r="H38" s="86">
        <f t="shared" ref="H38:H47" si="0">ROUND(E38*G38,2)</f>
        <v>0</v>
      </c>
      <c r="I38" s="86" t="s">
        <v>0</v>
      </c>
      <c r="J38" s="86">
        <f t="shared" ref="J38:J47" si="1">ROUND(E38*G38,2)</f>
        <v>0</v>
      </c>
      <c r="K38" s="87">
        <v>2.4468000000000001</v>
      </c>
      <c r="L38" s="87">
        <f t="shared" ref="L38:L47" si="2">E38*K38</f>
        <v>22.755240000000004</v>
      </c>
      <c r="N38" s="84">
        <f t="shared" ref="N38:N47" si="3">E38*M38</f>
        <v>0</v>
      </c>
      <c r="O38" s="85">
        <v>23</v>
      </c>
      <c r="P38" s="85" t="s">
        <v>151</v>
      </c>
      <c r="V38" s="88" t="s">
        <v>105</v>
      </c>
      <c r="W38" s="84">
        <v>8.6769999999999996</v>
      </c>
      <c r="X38" s="126" t="s">
        <v>212</v>
      </c>
      <c r="Y38" s="126" t="s">
        <v>210</v>
      </c>
      <c r="Z38" s="82" t="s">
        <v>181</v>
      </c>
      <c r="AB38" s="85">
        <v>7</v>
      </c>
      <c r="AJ38" s="72" t="s">
        <v>154</v>
      </c>
      <c r="AK38" s="72" t="s">
        <v>155</v>
      </c>
    </row>
    <row r="39" spans="1:37">
      <c r="A39" s="80">
        <v>15</v>
      </c>
      <c r="B39" s="81" t="s">
        <v>170</v>
      </c>
      <c r="C39" s="82" t="s">
        <v>213</v>
      </c>
      <c r="D39" s="83" t="s">
        <v>214</v>
      </c>
      <c r="E39" s="84">
        <v>66.724999999999994</v>
      </c>
      <c r="F39" s="85" t="s">
        <v>215</v>
      </c>
      <c r="G39" s="86">
        <v>0</v>
      </c>
      <c r="H39" s="86">
        <f t="shared" si="0"/>
        <v>0</v>
      </c>
      <c r="I39" s="86" t="s">
        <v>0</v>
      </c>
      <c r="J39" s="86">
        <f t="shared" si="1"/>
        <v>0</v>
      </c>
      <c r="K39" s="87">
        <v>1.99E-3</v>
      </c>
      <c r="L39" s="87">
        <f t="shared" si="2"/>
        <v>0.13278274999999998</v>
      </c>
      <c r="N39" s="84">
        <f t="shared" si="3"/>
        <v>0</v>
      </c>
      <c r="O39" s="85">
        <v>23</v>
      </c>
      <c r="P39" s="85" t="s">
        <v>151</v>
      </c>
      <c r="V39" s="88" t="s">
        <v>105</v>
      </c>
      <c r="W39" s="84">
        <v>32.695</v>
      </c>
      <c r="X39" s="126" t="s">
        <v>216</v>
      </c>
      <c r="Y39" s="126" t="s">
        <v>213</v>
      </c>
      <c r="Z39" s="82" t="s">
        <v>181</v>
      </c>
      <c r="AB39" s="85">
        <v>7</v>
      </c>
      <c r="AJ39" s="72" t="s">
        <v>154</v>
      </c>
      <c r="AK39" s="72" t="s">
        <v>155</v>
      </c>
    </row>
    <row r="40" spans="1:37">
      <c r="A40" s="80">
        <v>16</v>
      </c>
      <c r="B40" s="81" t="s">
        <v>170</v>
      </c>
      <c r="C40" s="82" t="s">
        <v>217</v>
      </c>
      <c r="D40" s="83" t="s">
        <v>218</v>
      </c>
      <c r="E40" s="84">
        <v>66.724999999999994</v>
      </c>
      <c r="F40" s="85" t="s">
        <v>215</v>
      </c>
      <c r="G40" s="86">
        <v>0</v>
      </c>
      <c r="H40" s="86">
        <f t="shared" si="0"/>
        <v>0</v>
      </c>
      <c r="I40" s="86" t="s">
        <v>0</v>
      </c>
      <c r="J40" s="86">
        <f t="shared" si="1"/>
        <v>0</v>
      </c>
      <c r="L40" s="87">
        <f t="shared" si="2"/>
        <v>0</v>
      </c>
      <c r="N40" s="84">
        <f t="shared" si="3"/>
        <v>0</v>
      </c>
      <c r="O40" s="85">
        <v>23</v>
      </c>
      <c r="P40" s="85" t="s">
        <v>151</v>
      </c>
      <c r="V40" s="88" t="s">
        <v>105</v>
      </c>
      <c r="W40" s="84">
        <v>17.614999999999998</v>
      </c>
      <c r="X40" s="126" t="s">
        <v>219</v>
      </c>
      <c r="Y40" s="126" t="s">
        <v>217</v>
      </c>
      <c r="Z40" s="82" t="s">
        <v>181</v>
      </c>
      <c r="AB40" s="85">
        <v>7</v>
      </c>
      <c r="AJ40" s="72" t="s">
        <v>154</v>
      </c>
      <c r="AK40" s="72" t="s">
        <v>155</v>
      </c>
    </row>
    <row r="41" spans="1:37">
      <c r="A41" s="80">
        <v>17</v>
      </c>
      <c r="B41" s="81" t="s">
        <v>170</v>
      </c>
      <c r="C41" s="82" t="s">
        <v>220</v>
      </c>
      <c r="D41" s="83" t="s">
        <v>221</v>
      </c>
      <c r="E41" s="84">
        <v>4.7249999999999996</v>
      </c>
      <c r="F41" s="85" t="s">
        <v>215</v>
      </c>
      <c r="G41" s="86">
        <v>0</v>
      </c>
      <c r="H41" s="86">
        <f t="shared" si="0"/>
        <v>0</v>
      </c>
      <c r="I41" s="86" t="s">
        <v>0</v>
      </c>
      <c r="J41" s="86">
        <f t="shared" si="1"/>
        <v>0</v>
      </c>
      <c r="K41" s="87">
        <v>1.7899999999999999E-3</v>
      </c>
      <c r="L41" s="87">
        <f t="shared" si="2"/>
        <v>8.4577499999999983E-3</v>
      </c>
      <c r="N41" s="84">
        <f t="shared" si="3"/>
        <v>0</v>
      </c>
      <c r="O41" s="85">
        <v>23</v>
      </c>
      <c r="P41" s="85" t="s">
        <v>151</v>
      </c>
      <c r="V41" s="88" t="s">
        <v>105</v>
      </c>
      <c r="W41" s="84">
        <v>1.8380000000000001</v>
      </c>
      <c r="X41" s="126" t="s">
        <v>222</v>
      </c>
      <c r="Y41" s="126" t="s">
        <v>220</v>
      </c>
      <c r="Z41" s="82" t="s">
        <v>181</v>
      </c>
      <c r="AB41" s="85">
        <v>7</v>
      </c>
      <c r="AJ41" s="72" t="s">
        <v>154</v>
      </c>
      <c r="AK41" s="72" t="s">
        <v>155</v>
      </c>
    </row>
    <row r="42" spans="1:37">
      <c r="A42" s="80">
        <v>18</v>
      </c>
      <c r="B42" s="81" t="s">
        <v>170</v>
      </c>
      <c r="C42" s="82" t="s">
        <v>223</v>
      </c>
      <c r="D42" s="83" t="s">
        <v>224</v>
      </c>
      <c r="E42" s="84">
        <v>4.7249999999999996</v>
      </c>
      <c r="F42" s="85" t="s">
        <v>215</v>
      </c>
      <c r="G42" s="86">
        <v>0</v>
      </c>
      <c r="H42" s="86">
        <f t="shared" si="0"/>
        <v>0</v>
      </c>
      <c r="I42" s="86" t="s">
        <v>0</v>
      </c>
      <c r="J42" s="86">
        <f t="shared" si="1"/>
        <v>0</v>
      </c>
      <c r="L42" s="87">
        <f t="shared" si="2"/>
        <v>0</v>
      </c>
      <c r="N42" s="84">
        <f t="shared" si="3"/>
        <v>0</v>
      </c>
      <c r="O42" s="85">
        <v>23</v>
      </c>
      <c r="P42" s="85" t="s">
        <v>151</v>
      </c>
      <c r="V42" s="88" t="s">
        <v>105</v>
      </c>
      <c r="W42" s="84">
        <v>0.79900000000000004</v>
      </c>
      <c r="X42" s="126" t="s">
        <v>225</v>
      </c>
      <c r="Y42" s="126" t="s">
        <v>223</v>
      </c>
      <c r="Z42" s="82" t="s">
        <v>181</v>
      </c>
      <c r="AB42" s="85">
        <v>7</v>
      </c>
      <c r="AJ42" s="72" t="s">
        <v>154</v>
      </c>
      <c r="AK42" s="72" t="s">
        <v>155</v>
      </c>
    </row>
    <row r="43" spans="1:37">
      <c r="A43" s="80">
        <v>19</v>
      </c>
      <c r="B43" s="81" t="s">
        <v>170</v>
      </c>
      <c r="C43" s="82" t="s">
        <v>226</v>
      </c>
      <c r="D43" s="83" t="s">
        <v>227</v>
      </c>
      <c r="E43" s="84">
        <v>0.08</v>
      </c>
      <c r="F43" s="85" t="s">
        <v>184</v>
      </c>
      <c r="G43" s="86">
        <v>0</v>
      </c>
      <c r="H43" s="86">
        <f t="shared" si="0"/>
        <v>0</v>
      </c>
      <c r="I43" s="86" t="s">
        <v>0</v>
      </c>
      <c r="J43" s="86">
        <f t="shared" si="1"/>
        <v>0</v>
      </c>
      <c r="K43" s="87">
        <v>0.98900999999999994</v>
      </c>
      <c r="L43" s="87">
        <f t="shared" si="2"/>
        <v>7.9120799999999991E-2</v>
      </c>
      <c r="N43" s="84">
        <f t="shared" si="3"/>
        <v>0</v>
      </c>
      <c r="O43" s="85">
        <v>23</v>
      </c>
      <c r="P43" s="85" t="s">
        <v>151</v>
      </c>
      <c r="V43" s="88" t="s">
        <v>105</v>
      </c>
      <c r="W43" s="84">
        <v>1.2170000000000001</v>
      </c>
      <c r="X43" s="126" t="s">
        <v>228</v>
      </c>
      <c r="Y43" s="126" t="s">
        <v>226</v>
      </c>
      <c r="Z43" s="82" t="s">
        <v>181</v>
      </c>
      <c r="AB43" s="85">
        <v>7</v>
      </c>
      <c r="AJ43" s="72" t="s">
        <v>154</v>
      </c>
      <c r="AK43" s="72" t="s">
        <v>155</v>
      </c>
    </row>
    <row r="44" spans="1:37">
      <c r="A44" s="80">
        <v>20</v>
      </c>
      <c r="B44" s="81" t="s">
        <v>170</v>
      </c>
      <c r="C44" s="82" t="s">
        <v>229</v>
      </c>
      <c r="D44" s="83" t="s">
        <v>230</v>
      </c>
      <c r="E44" s="84">
        <v>2.2949999999999999</v>
      </c>
      <c r="F44" s="85" t="s">
        <v>150</v>
      </c>
      <c r="G44" s="86">
        <v>0</v>
      </c>
      <c r="H44" s="86">
        <f t="shared" si="0"/>
        <v>0</v>
      </c>
      <c r="I44" s="86" t="s">
        <v>0</v>
      </c>
      <c r="J44" s="86">
        <f t="shared" si="1"/>
        <v>0</v>
      </c>
      <c r="K44" s="87">
        <v>2.4468000000000001</v>
      </c>
      <c r="L44" s="87">
        <f t="shared" si="2"/>
        <v>5.6154060000000001</v>
      </c>
      <c r="N44" s="84">
        <f t="shared" si="3"/>
        <v>0</v>
      </c>
      <c r="O44" s="85">
        <v>23</v>
      </c>
      <c r="P44" s="85" t="s">
        <v>151</v>
      </c>
      <c r="V44" s="88" t="s">
        <v>105</v>
      </c>
      <c r="W44" s="84">
        <v>1.907</v>
      </c>
      <c r="X44" s="126" t="s">
        <v>231</v>
      </c>
      <c r="Y44" s="126" t="s">
        <v>229</v>
      </c>
      <c r="Z44" s="82" t="s">
        <v>181</v>
      </c>
      <c r="AB44" s="85">
        <v>7</v>
      </c>
      <c r="AJ44" s="72" t="s">
        <v>154</v>
      </c>
      <c r="AK44" s="72" t="s">
        <v>155</v>
      </c>
    </row>
    <row r="45" spans="1:37">
      <c r="A45" s="80">
        <v>21</v>
      </c>
      <c r="B45" s="81" t="s">
        <v>170</v>
      </c>
      <c r="C45" s="82" t="s">
        <v>232</v>
      </c>
      <c r="D45" s="83" t="s">
        <v>233</v>
      </c>
      <c r="E45" s="84">
        <v>12.8</v>
      </c>
      <c r="F45" s="85" t="s">
        <v>215</v>
      </c>
      <c r="G45" s="86">
        <v>0</v>
      </c>
      <c r="H45" s="86">
        <f t="shared" si="0"/>
        <v>0</v>
      </c>
      <c r="I45" s="86" t="s">
        <v>0</v>
      </c>
      <c r="J45" s="86">
        <f t="shared" si="1"/>
        <v>0</v>
      </c>
      <c r="K45" s="87">
        <v>3.9199999999999999E-3</v>
      </c>
      <c r="L45" s="87">
        <f t="shared" si="2"/>
        <v>5.0175999999999998E-2</v>
      </c>
      <c r="N45" s="84">
        <f t="shared" si="3"/>
        <v>0</v>
      </c>
      <c r="O45" s="85">
        <v>23</v>
      </c>
      <c r="P45" s="85" t="s">
        <v>151</v>
      </c>
      <c r="V45" s="88" t="s">
        <v>105</v>
      </c>
      <c r="W45" s="84">
        <v>9.1389999999999993</v>
      </c>
      <c r="X45" s="126" t="s">
        <v>234</v>
      </c>
      <c r="Y45" s="126" t="s">
        <v>232</v>
      </c>
      <c r="Z45" s="82" t="s">
        <v>181</v>
      </c>
      <c r="AB45" s="85">
        <v>7</v>
      </c>
      <c r="AJ45" s="72" t="s">
        <v>154</v>
      </c>
      <c r="AK45" s="72" t="s">
        <v>155</v>
      </c>
    </row>
    <row r="46" spans="1:37">
      <c r="A46" s="80">
        <v>22</v>
      </c>
      <c r="B46" s="81" t="s">
        <v>170</v>
      </c>
      <c r="C46" s="82" t="s">
        <v>235</v>
      </c>
      <c r="D46" s="83" t="s">
        <v>236</v>
      </c>
      <c r="E46" s="84">
        <v>12.8</v>
      </c>
      <c r="F46" s="85" t="s">
        <v>215</v>
      </c>
      <c r="G46" s="86">
        <v>0</v>
      </c>
      <c r="H46" s="86">
        <f t="shared" si="0"/>
        <v>0</v>
      </c>
      <c r="I46" s="86" t="s">
        <v>0</v>
      </c>
      <c r="J46" s="86">
        <f t="shared" si="1"/>
        <v>0</v>
      </c>
      <c r="L46" s="87">
        <f t="shared" si="2"/>
        <v>0</v>
      </c>
      <c r="N46" s="84">
        <f t="shared" si="3"/>
        <v>0</v>
      </c>
      <c r="O46" s="85">
        <v>23</v>
      </c>
      <c r="P46" s="85" t="s">
        <v>151</v>
      </c>
      <c r="V46" s="88" t="s">
        <v>105</v>
      </c>
      <c r="W46" s="84">
        <v>4.1470000000000002</v>
      </c>
      <c r="X46" s="126" t="s">
        <v>237</v>
      </c>
      <c r="Y46" s="126" t="s">
        <v>235</v>
      </c>
      <c r="Z46" s="82" t="s">
        <v>181</v>
      </c>
      <c r="AB46" s="85">
        <v>7</v>
      </c>
      <c r="AJ46" s="72" t="s">
        <v>154</v>
      </c>
      <c r="AK46" s="72" t="s">
        <v>155</v>
      </c>
    </row>
    <row r="47" spans="1:37">
      <c r="A47" s="80">
        <v>23</v>
      </c>
      <c r="B47" s="81" t="s">
        <v>170</v>
      </c>
      <c r="C47" s="82" t="s">
        <v>238</v>
      </c>
      <c r="D47" s="83" t="s">
        <v>239</v>
      </c>
      <c r="E47" s="84">
        <v>0.72499999999999998</v>
      </c>
      <c r="F47" s="85" t="s">
        <v>184</v>
      </c>
      <c r="G47" s="86">
        <v>0</v>
      </c>
      <c r="H47" s="86">
        <f t="shared" si="0"/>
        <v>0</v>
      </c>
      <c r="I47" s="86" t="s">
        <v>0</v>
      </c>
      <c r="J47" s="86">
        <f t="shared" si="1"/>
        <v>0</v>
      </c>
      <c r="K47" s="87">
        <v>1.04674</v>
      </c>
      <c r="L47" s="87">
        <f t="shared" si="2"/>
        <v>0.75888650000000002</v>
      </c>
      <c r="N47" s="84">
        <f t="shared" si="3"/>
        <v>0</v>
      </c>
      <c r="O47" s="85">
        <v>23</v>
      </c>
      <c r="P47" s="85" t="s">
        <v>151</v>
      </c>
      <c r="V47" s="88" t="s">
        <v>105</v>
      </c>
      <c r="W47" s="84">
        <v>37.985999999999997</v>
      </c>
      <c r="X47" s="126" t="s">
        <v>240</v>
      </c>
      <c r="Y47" s="126" t="s">
        <v>238</v>
      </c>
      <c r="Z47" s="82" t="s">
        <v>181</v>
      </c>
      <c r="AB47" s="85">
        <v>7</v>
      </c>
      <c r="AJ47" s="72" t="s">
        <v>154</v>
      </c>
      <c r="AK47" s="72" t="s">
        <v>155</v>
      </c>
    </row>
    <row r="48" spans="1:37">
      <c r="D48" s="127" t="s">
        <v>241</v>
      </c>
      <c r="E48" s="128">
        <f>J48</f>
        <v>0</v>
      </c>
      <c r="H48" s="128">
        <f>SUM(H37:H47)</f>
        <v>0</v>
      </c>
      <c r="I48" s="128">
        <f>SUM(I37:I47)</f>
        <v>0</v>
      </c>
      <c r="J48" s="128">
        <f>SUM(J37:J47)</f>
        <v>0</v>
      </c>
      <c r="L48" s="129">
        <f>SUM(L37:L47)</f>
        <v>29.400069800000004</v>
      </c>
      <c r="N48" s="130">
        <f>SUM(N37:N47)</f>
        <v>0</v>
      </c>
      <c r="W48" s="84">
        <f>SUM(W37:W47)</f>
        <v>116.01999999999998</v>
      </c>
    </row>
    <row r="50" spans="1:37">
      <c r="B50" s="82" t="s">
        <v>242</v>
      </c>
    </row>
    <row r="51" spans="1:37">
      <c r="A51" s="80">
        <v>24</v>
      </c>
      <c r="B51" s="81" t="s">
        <v>243</v>
      </c>
      <c r="C51" s="82" t="s">
        <v>244</v>
      </c>
      <c r="D51" s="83" t="s">
        <v>245</v>
      </c>
      <c r="E51" s="84">
        <v>12.4</v>
      </c>
      <c r="F51" s="85" t="s">
        <v>215</v>
      </c>
      <c r="G51" s="86">
        <v>0</v>
      </c>
      <c r="H51" s="86">
        <f>ROUND(E51*G51,2)</f>
        <v>0</v>
      </c>
      <c r="I51" s="86" t="s">
        <v>0</v>
      </c>
      <c r="J51" s="86">
        <f>ROUND(E51*G51,2)</f>
        <v>0</v>
      </c>
      <c r="K51" s="87">
        <v>0.2024</v>
      </c>
      <c r="L51" s="87">
        <f>E51*K51</f>
        <v>2.50976</v>
      </c>
      <c r="N51" s="84">
        <f>E51*M51</f>
        <v>0</v>
      </c>
      <c r="O51" s="85">
        <v>23</v>
      </c>
      <c r="P51" s="85">
        <v>51</v>
      </c>
      <c r="V51" s="88" t="s">
        <v>105</v>
      </c>
      <c r="W51" s="84">
        <v>0.29799999999999999</v>
      </c>
      <c r="X51" s="126" t="s">
        <v>246</v>
      </c>
      <c r="Y51" s="126" t="s">
        <v>244</v>
      </c>
      <c r="Z51" s="82" t="s">
        <v>247</v>
      </c>
      <c r="AB51" s="85">
        <v>7</v>
      </c>
      <c r="AJ51" s="72" t="s">
        <v>154</v>
      </c>
      <c r="AK51" s="72" t="s">
        <v>155</v>
      </c>
    </row>
    <row r="52" spans="1:37">
      <c r="A52" s="80">
        <v>25</v>
      </c>
      <c r="B52" s="81" t="s">
        <v>243</v>
      </c>
      <c r="C52" s="82" t="s">
        <v>248</v>
      </c>
      <c r="D52" s="83" t="s">
        <v>249</v>
      </c>
      <c r="E52" s="84">
        <v>12.4</v>
      </c>
      <c r="F52" s="85" t="s">
        <v>215</v>
      </c>
      <c r="G52" s="86">
        <v>0</v>
      </c>
      <c r="H52" s="86">
        <f>ROUND(E52*G52,2)</f>
        <v>0</v>
      </c>
      <c r="I52" s="86" t="s">
        <v>0</v>
      </c>
      <c r="J52" s="86">
        <f>ROUND(E52*G52,2)</f>
        <v>0</v>
      </c>
      <c r="K52" s="87">
        <v>0.38625999999999999</v>
      </c>
      <c r="L52" s="87">
        <f>E52*K52</f>
        <v>4.7896239999999999</v>
      </c>
      <c r="N52" s="84">
        <f>E52*M52</f>
        <v>0</v>
      </c>
      <c r="O52" s="85">
        <v>23</v>
      </c>
      <c r="P52" s="85">
        <v>51</v>
      </c>
      <c r="V52" s="88" t="s">
        <v>105</v>
      </c>
      <c r="W52" s="84">
        <v>0.434</v>
      </c>
      <c r="X52" s="126" t="s">
        <v>250</v>
      </c>
      <c r="Y52" s="126" t="s">
        <v>248</v>
      </c>
      <c r="Z52" s="82" t="s">
        <v>247</v>
      </c>
      <c r="AB52" s="85">
        <v>7</v>
      </c>
      <c r="AJ52" s="72" t="s">
        <v>154</v>
      </c>
      <c r="AK52" s="72" t="s">
        <v>155</v>
      </c>
    </row>
    <row r="53" spans="1:37">
      <c r="D53" s="127" t="s">
        <v>251</v>
      </c>
      <c r="E53" s="128">
        <f>J53</f>
        <v>0</v>
      </c>
      <c r="H53" s="128">
        <f>SUM(H50:H52)</f>
        <v>0</v>
      </c>
      <c r="I53" s="128">
        <f>SUM(I50:I52)</f>
        <v>0</v>
      </c>
      <c r="J53" s="128">
        <f>SUM(J50:J52)</f>
        <v>0</v>
      </c>
      <c r="L53" s="129">
        <f>SUM(L50:L52)</f>
        <v>7.2993839999999999</v>
      </c>
      <c r="N53" s="130">
        <f>SUM(N50:N52)</f>
        <v>0</v>
      </c>
      <c r="W53" s="84">
        <f>SUM(W50:W52)</f>
        <v>0.73199999999999998</v>
      </c>
    </row>
    <row r="55" spans="1:37">
      <c r="B55" s="82" t="s">
        <v>252</v>
      </c>
    </row>
    <row r="56" spans="1:37">
      <c r="A56" s="80">
        <v>26</v>
      </c>
      <c r="B56" s="81" t="s">
        <v>170</v>
      </c>
      <c r="C56" s="82" t="s">
        <v>253</v>
      </c>
      <c r="D56" s="83" t="s">
        <v>254</v>
      </c>
      <c r="E56" s="84">
        <v>70.05</v>
      </c>
      <c r="F56" s="85" t="s">
        <v>215</v>
      </c>
      <c r="G56" s="86">
        <v>0</v>
      </c>
      <c r="H56" s="86">
        <f t="shared" ref="H56:H78" si="4">ROUND(E56*G56,2)</f>
        <v>0</v>
      </c>
      <c r="I56" s="86" t="s">
        <v>0</v>
      </c>
      <c r="J56" s="86">
        <f t="shared" ref="J56:J78" si="5">ROUND(E56*G56,2)</f>
        <v>0</v>
      </c>
      <c r="K56" s="87">
        <v>1.0000000000000001E-5</v>
      </c>
      <c r="L56" s="87">
        <f t="shared" ref="L56:L78" si="6">E56*K56</f>
        <v>7.0050000000000006E-4</v>
      </c>
      <c r="N56" s="84">
        <f t="shared" ref="N56:N78" si="7">E56*M56</f>
        <v>0</v>
      </c>
      <c r="O56" s="85">
        <v>23</v>
      </c>
      <c r="P56" s="85" t="s">
        <v>151</v>
      </c>
      <c r="V56" s="88" t="s">
        <v>105</v>
      </c>
      <c r="W56" s="84">
        <v>5.4640000000000004</v>
      </c>
      <c r="X56" s="126" t="s">
        <v>255</v>
      </c>
      <c r="Y56" s="126" t="s">
        <v>253</v>
      </c>
      <c r="Z56" s="82" t="s">
        <v>256</v>
      </c>
      <c r="AB56" s="85">
        <v>7</v>
      </c>
      <c r="AJ56" s="72" t="s">
        <v>154</v>
      </c>
      <c r="AK56" s="72" t="s">
        <v>155</v>
      </c>
    </row>
    <row r="57" spans="1:37">
      <c r="A57" s="80">
        <v>27</v>
      </c>
      <c r="B57" s="81" t="s">
        <v>170</v>
      </c>
      <c r="C57" s="82" t="s">
        <v>257</v>
      </c>
      <c r="D57" s="83" t="s">
        <v>258</v>
      </c>
      <c r="E57" s="84">
        <v>53.55</v>
      </c>
      <c r="F57" s="85" t="s">
        <v>215</v>
      </c>
      <c r="G57" s="86">
        <v>0</v>
      </c>
      <c r="H57" s="86">
        <f t="shared" si="4"/>
        <v>0</v>
      </c>
      <c r="I57" s="86" t="s">
        <v>0</v>
      </c>
      <c r="J57" s="86">
        <f t="shared" si="5"/>
        <v>0</v>
      </c>
      <c r="K57" s="87">
        <v>6.1999999999999998E-3</v>
      </c>
      <c r="L57" s="87">
        <f t="shared" si="6"/>
        <v>0.33200999999999997</v>
      </c>
      <c r="N57" s="84">
        <f t="shared" si="7"/>
        <v>0</v>
      </c>
      <c r="O57" s="85">
        <v>23</v>
      </c>
      <c r="P57" s="85" t="s">
        <v>151</v>
      </c>
      <c r="V57" s="88" t="s">
        <v>105</v>
      </c>
      <c r="W57" s="84">
        <v>12.102</v>
      </c>
      <c r="X57" s="126" t="s">
        <v>259</v>
      </c>
      <c r="Y57" s="126" t="s">
        <v>257</v>
      </c>
      <c r="Z57" s="82" t="s">
        <v>198</v>
      </c>
      <c r="AB57" s="85">
        <v>7</v>
      </c>
      <c r="AJ57" s="72" t="s">
        <v>154</v>
      </c>
      <c r="AK57" s="72" t="s">
        <v>155</v>
      </c>
    </row>
    <row r="58" spans="1:37">
      <c r="A58" s="80">
        <v>28</v>
      </c>
      <c r="B58" s="81" t="s">
        <v>170</v>
      </c>
      <c r="C58" s="82" t="s">
        <v>260</v>
      </c>
      <c r="D58" s="83" t="s">
        <v>261</v>
      </c>
      <c r="E58" s="84">
        <v>53.55</v>
      </c>
      <c r="F58" s="85" t="s">
        <v>215</v>
      </c>
      <c r="G58" s="86">
        <v>0</v>
      </c>
      <c r="H58" s="86">
        <f t="shared" si="4"/>
        <v>0</v>
      </c>
      <c r="I58" s="86" t="s">
        <v>0</v>
      </c>
      <c r="J58" s="86">
        <f t="shared" si="5"/>
        <v>0</v>
      </c>
      <c r="K58" s="87">
        <v>2.649E-2</v>
      </c>
      <c r="L58" s="87">
        <f t="shared" si="6"/>
        <v>1.4185394999999998</v>
      </c>
      <c r="N58" s="84">
        <f t="shared" si="7"/>
        <v>0</v>
      </c>
      <c r="O58" s="85">
        <v>23</v>
      </c>
      <c r="P58" s="85" t="s">
        <v>151</v>
      </c>
      <c r="V58" s="88" t="s">
        <v>105</v>
      </c>
      <c r="W58" s="84">
        <v>26.614000000000001</v>
      </c>
      <c r="X58" s="126" t="s">
        <v>262</v>
      </c>
      <c r="Y58" s="126" t="s">
        <v>260</v>
      </c>
      <c r="Z58" s="82" t="s">
        <v>256</v>
      </c>
      <c r="AB58" s="85">
        <v>7</v>
      </c>
      <c r="AJ58" s="72" t="s">
        <v>154</v>
      </c>
      <c r="AK58" s="72" t="s">
        <v>155</v>
      </c>
    </row>
    <row r="59" spans="1:37">
      <c r="A59" s="80">
        <v>29</v>
      </c>
      <c r="B59" s="81" t="s">
        <v>170</v>
      </c>
      <c r="C59" s="82" t="s">
        <v>263</v>
      </c>
      <c r="D59" s="83" t="s">
        <v>258</v>
      </c>
      <c r="E59" s="84">
        <v>71.28</v>
      </c>
      <c r="F59" s="85" t="s">
        <v>215</v>
      </c>
      <c r="G59" s="86">
        <v>0</v>
      </c>
      <c r="H59" s="86">
        <f t="shared" si="4"/>
        <v>0</v>
      </c>
      <c r="I59" s="86" t="s">
        <v>0</v>
      </c>
      <c r="J59" s="86">
        <f t="shared" si="5"/>
        <v>0</v>
      </c>
      <c r="K59" s="87">
        <v>2.9999999999999997E-4</v>
      </c>
      <c r="L59" s="87">
        <f t="shared" si="6"/>
        <v>2.1383999999999997E-2</v>
      </c>
      <c r="N59" s="84">
        <f t="shared" si="7"/>
        <v>0</v>
      </c>
      <c r="O59" s="85">
        <v>23</v>
      </c>
      <c r="P59" s="85" t="s">
        <v>151</v>
      </c>
      <c r="V59" s="88" t="s">
        <v>105</v>
      </c>
      <c r="W59" s="84">
        <v>3.2789999999999999</v>
      </c>
      <c r="X59" s="126" t="s">
        <v>264</v>
      </c>
      <c r="Y59" s="126" t="s">
        <v>263</v>
      </c>
      <c r="Z59" s="82" t="s">
        <v>256</v>
      </c>
      <c r="AB59" s="85">
        <v>7</v>
      </c>
      <c r="AJ59" s="72" t="s">
        <v>154</v>
      </c>
      <c r="AK59" s="72" t="s">
        <v>155</v>
      </c>
    </row>
    <row r="60" spans="1:37">
      <c r="A60" s="80">
        <v>30</v>
      </c>
      <c r="B60" s="81" t="s">
        <v>170</v>
      </c>
      <c r="C60" s="82" t="s">
        <v>265</v>
      </c>
      <c r="D60" s="83" t="s">
        <v>266</v>
      </c>
      <c r="E60" s="84">
        <v>71.28</v>
      </c>
      <c r="F60" s="85" t="s">
        <v>215</v>
      </c>
      <c r="G60" s="86">
        <v>0</v>
      </c>
      <c r="H60" s="86">
        <f t="shared" si="4"/>
        <v>0</v>
      </c>
      <c r="I60" s="86" t="s">
        <v>0</v>
      </c>
      <c r="J60" s="86">
        <f t="shared" si="5"/>
        <v>0</v>
      </c>
      <c r="K60" s="87">
        <v>3.6749999999999998E-2</v>
      </c>
      <c r="L60" s="87">
        <f t="shared" si="6"/>
        <v>2.6195399999999998</v>
      </c>
      <c r="N60" s="84">
        <f t="shared" si="7"/>
        <v>0</v>
      </c>
      <c r="O60" s="85">
        <v>23</v>
      </c>
      <c r="P60" s="85" t="s">
        <v>151</v>
      </c>
      <c r="V60" s="88" t="s">
        <v>105</v>
      </c>
      <c r="W60" s="84">
        <v>33.857999999999997</v>
      </c>
      <c r="X60" s="126" t="s">
        <v>267</v>
      </c>
      <c r="Y60" s="126" t="s">
        <v>265</v>
      </c>
      <c r="Z60" s="82" t="s">
        <v>256</v>
      </c>
      <c r="AB60" s="85">
        <v>7</v>
      </c>
      <c r="AJ60" s="72" t="s">
        <v>154</v>
      </c>
      <c r="AK60" s="72" t="s">
        <v>155</v>
      </c>
    </row>
    <row r="61" spans="1:37">
      <c r="A61" s="80">
        <v>31</v>
      </c>
      <c r="B61" s="81" t="s">
        <v>170</v>
      </c>
      <c r="C61" s="82" t="s">
        <v>268</v>
      </c>
      <c r="D61" s="83" t="s">
        <v>269</v>
      </c>
      <c r="E61" s="84">
        <v>71.28</v>
      </c>
      <c r="F61" s="85" t="s">
        <v>215</v>
      </c>
      <c r="G61" s="86">
        <v>0</v>
      </c>
      <c r="H61" s="86">
        <f t="shared" si="4"/>
        <v>0</v>
      </c>
      <c r="I61" s="86" t="s">
        <v>0</v>
      </c>
      <c r="J61" s="86">
        <f t="shared" si="5"/>
        <v>0</v>
      </c>
      <c r="K61" s="87">
        <v>3.3E-4</v>
      </c>
      <c r="L61" s="87">
        <f t="shared" si="6"/>
        <v>2.3522399999999999E-2</v>
      </c>
      <c r="N61" s="84">
        <f t="shared" si="7"/>
        <v>0</v>
      </c>
      <c r="O61" s="85">
        <v>23</v>
      </c>
      <c r="P61" s="85" t="s">
        <v>151</v>
      </c>
      <c r="V61" s="88" t="s">
        <v>105</v>
      </c>
      <c r="W61" s="84">
        <v>12.83</v>
      </c>
      <c r="X61" s="126" t="s">
        <v>270</v>
      </c>
      <c r="Y61" s="126" t="s">
        <v>268</v>
      </c>
      <c r="Z61" s="82" t="s">
        <v>256</v>
      </c>
      <c r="AB61" s="85">
        <v>7</v>
      </c>
      <c r="AJ61" s="72" t="s">
        <v>154</v>
      </c>
      <c r="AK61" s="72" t="s">
        <v>155</v>
      </c>
    </row>
    <row r="62" spans="1:37">
      <c r="A62" s="80">
        <v>32</v>
      </c>
      <c r="B62" s="81" t="s">
        <v>170</v>
      </c>
      <c r="C62" s="82" t="s">
        <v>271</v>
      </c>
      <c r="D62" s="83" t="s">
        <v>272</v>
      </c>
      <c r="E62" s="84">
        <v>19.3</v>
      </c>
      <c r="F62" s="85" t="s">
        <v>215</v>
      </c>
      <c r="G62" s="86">
        <v>0</v>
      </c>
      <c r="H62" s="86">
        <f t="shared" si="4"/>
        <v>0</v>
      </c>
      <c r="I62" s="86" t="s">
        <v>0</v>
      </c>
      <c r="J62" s="86">
        <f t="shared" si="5"/>
        <v>0</v>
      </c>
      <c r="K62" s="87">
        <v>1.0000000000000001E-5</v>
      </c>
      <c r="L62" s="87">
        <f t="shared" si="6"/>
        <v>1.9300000000000003E-4</v>
      </c>
      <c r="N62" s="84">
        <f t="shared" si="7"/>
        <v>0</v>
      </c>
      <c r="O62" s="85">
        <v>23</v>
      </c>
      <c r="P62" s="85" t="s">
        <v>151</v>
      </c>
      <c r="V62" s="88" t="s">
        <v>105</v>
      </c>
      <c r="W62" s="84">
        <v>1.5049999999999999</v>
      </c>
      <c r="X62" s="126" t="s">
        <v>273</v>
      </c>
      <c r="Y62" s="126" t="s">
        <v>271</v>
      </c>
      <c r="Z62" s="82" t="s">
        <v>256</v>
      </c>
      <c r="AB62" s="85">
        <v>7</v>
      </c>
      <c r="AJ62" s="72" t="s">
        <v>154</v>
      </c>
      <c r="AK62" s="72" t="s">
        <v>155</v>
      </c>
    </row>
    <row r="63" spans="1:37">
      <c r="A63" s="80">
        <v>33</v>
      </c>
      <c r="B63" s="81" t="s">
        <v>170</v>
      </c>
      <c r="C63" s="82" t="s">
        <v>274</v>
      </c>
      <c r="D63" s="83" t="s">
        <v>275</v>
      </c>
      <c r="E63" s="84">
        <v>115.65300000000001</v>
      </c>
      <c r="F63" s="85" t="s">
        <v>215</v>
      </c>
      <c r="G63" s="86">
        <v>0</v>
      </c>
      <c r="H63" s="86">
        <f t="shared" si="4"/>
        <v>0</v>
      </c>
      <c r="I63" s="86" t="s">
        <v>0</v>
      </c>
      <c r="J63" s="86">
        <f t="shared" si="5"/>
        <v>0</v>
      </c>
      <c r="K63" s="87">
        <v>6.7099999999999998E-3</v>
      </c>
      <c r="L63" s="87">
        <f t="shared" si="6"/>
        <v>0.77603162999999997</v>
      </c>
      <c r="N63" s="84">
        <f t="shared" si="7"/>
        <v>0</v>
      </c>
      <c r="O63" s="85">
        <v>23</v>
      </c>
      <c r="P63" s="85" t="s">
        <v>151</v>
      </c>
      <c r="V63" s="88" t="s">
        <v>105</v>
      </c>
      <c r="W63" s="84">
        <v>12.837</v>
      </c>
      <c r="X63" s="126" t="s">
        <v>276</v>
      </c>
      <c r="Y63" s="126" t="s">
        <v>274</v>
      </c>
      <c r="Z63" s="82" t="s">
        <v>256</v>
      </c>
      <c r="AB63" s="85">
        <v>7</v>
      </c>
      <c r="AJ63" s="72" t="s">
        <v>154</v>
      </c>
      <c r="AK63" s="72" t="s">
        <v>155</v>
      </c>
    </row>
    <row r="64" spans="1:37">
      <c r="A64" s="80">
        <v>34</v>
      </c>
      <c r="B64" s="81" t="s">
        <v>170</v>
      </c>
      <c r="C64" s="82" t="s">
        <v>277</v>
      </c>
      <c r="D64" s="83" t="s">
        <v>278</v>
      </c>
      <c r="E64" s="84">
        <v>8.8049999999999997</v>
      </c>
      <c r="F64" s="85" t="s">
        <v>215</v>
      </c>
      <c r="G64" s="86">
        <v>0</v>
      </c>
      <c r="H64" s="86">
        <f t="shared" si="4"/>
        <v>0</v>
      </c>
      <c r="I64" s="86" t="s">
        <v>0</v>
      </c>
      <c r="J64" s="86">
        <f t="shared" si="5"/>
        <v>0</v>
      </c>
      <c r="K64" s="87">
        <v>6.1999999999999998E-3</v>
      </c>
      <c r="L64" s="87">
        <f t="shared" si="6"/>
        <v>5.4590999999999994E-2</v>
      </c>
      <c r="N64" s="84">
        <f t="shared" si="7"/>
        <v>0</v>
      </c>
      <c r="O64" s="85">
        <v>23</v>
      </c>
      <c r="P64" s="85" t="s">
        <v>151</v>
      </c>
      <c r="V64" s="88" t="s">
        <v>105</v>
      </c>
      <c r="W64" s="84">
        <v>4.6399999999999997</v>
      </c>
      <c r="X64" s="126" t="s">
        <v>279</v>
      </c>
      <c r="Y64" s="126" t="s">
        <v>277</v>
      </c>
      <c r="Z64" s="82" t="s">
        <v>256</v>
      </c>
      <c r="AB64" s="85">
        <v>7</v>
      </c>
      <c r="AJ64" s="72" t="s">
        <v>154</v>
      </c>
      <c r="AK64" s="72" t="s">
        <v>155</v>
      </c>
    </row>
    <row r="65" spans="1:37">
      <c r="A65" s="80">
        <v>35</v>
      </c>
      <c r="B65" s="81" t="s">
        <v>170</v>
      </c>
      <c r="C65" s="82" t="s">
        <v>280</v>
      </c>
      <c r="D65" s="83" t="s">
        <v>281</v>
      </c>
      <c r="E65" s="84">
        <v>106.848</v>
      </c>
      <c r="F65" s="85" t="s">
        <v>215</v>
      </c>
      <c r="G65" s="86">
        <v>0</v>
      </c>
      <c r="H65" s="86">
        <f t="shared" si="4"/>
        <v>0</v>
      </c>
      <c r="I65" s="86" t="s">
        <v>0</v>
      </c>
      <c r="J65" s="86">
        <f t="shared" si="5"/>
        <v>0</v>
      </c>
      <c r="K65" s="87">
        <v>3.2000000000000002E-3</v>
      </c>
      <c r="L65" s="87">
        <f t="shared" si="6"/>
        <v>0.34191360000000004</v>
      </c>
      <c r="N65" s="84">
        <f t="shared" si="7"/>
        <v>0</v>
      </c>
      <c r="O65" s="85">
        <v>23</v>
      </c>
      <c r="P65" s="85">
        <v>29</v>
      </c>
      <c r="V65" s="88" t="s">
        <v>105</v>
      </c>
      <c r="W65" s="84">
        <v>46.265000000000001</v>
      </c>
      <c r="X65" s="126" t="s">
        <v>282</v>
      </c>
      <c r="Y65" s="126" t="s">
        <v>280</v>
      </c>
      <c r="Z65" s="82" t="s">
        <v>198</v>
      </c>
      <c r="AB65" s="85">
        <v>7</v>
      </c>
      <c r="AJ65" s="72" t="s">
        <v>154</v>
      </c>
      <c r="AK65" s="72" t="s">
        <v>155</v>
      </c>
    </row>
    <row r="66" spans="1:37" ht="25.5">
      <c r="A66" s="80">
        <v>36</v>
      </c>
      <c r="B66" s="81" t="s">
        <v>170</v>
      </c>
      <c r="C66" s="82" t="s">
        <v>283</v>
      </c>
      <c r="D66" s="83" t="s">
        <v>284</v>
      </c>
      <c r="E66" s="84">
        <v>7.91</v>
      </c>
      <c r="F66" s="85" t="s">
        <v>215</v>
      </c>
      <c r="G66" s="86">
        <v>0</v>
      </c>
      <c r="H66" s="86">
        <f t="shared" si="4"/>
        <v>0</v>
      </c>
      <c r="I66" s="86" t="s">
        <v>0</v>
      </c>
      <c r="J66" s="86">
        <f t="shared" si="5"/>
        <v>0</v>
      </c>
      <c r="K66" s="87">
        <v>6.7099999999999998E-3</v>
      </c>
      <c r="L66" s="87">
        <f t="shared" si="6"/>
        <v>5.3076100000000001E-2</v>
      </c>
      <c r="N66" s="84">
        <f t="shared" si="7"/>
        <v>0</v>
      </c>
      <c r="O66" s="85">
        <v>23</v>
      </c>
      <c r="P66" s="85">
        <v>38</v>
      </c>
      <c r="V66" s="88" t="s">
        <v>105</v>
      </c>
      <c r="W66" s="84">
        <v>3.4249999999999998</v>
      </c>
      <c r="X66" s="126" t="s">
        <v>285</v>
      </c>
      <c r="Y66" s="126" t="s">
        <v>283</v>
      </c>
      <c r="Z66" s="82" t="s">
        <v>198</v>
      </c>
      <c r="AB66" s="85">
        <v>7</v>
      </c>
      <c r="AJ66" s="72" t="s">
        <v>154</v>
      </c>
      <c r="AK66" s="72" t="s">
        <v>155</v>
      </c>
    </row>
    <row r="67" spans="1:37" ht="25.5">
      <c r="A67" s="80">
        <v>37</v>
      </c>
      <c r="B67" s="81" t="s">
        <v>170</v>
      </c>
      <c r="C67" s="82" t="s">
        <v>286</v>
      </c>
      <c r="D67" s="83" t="s">
        <v>287</v>
      </c>
      <c r="E67" s="84">
        <v>98.938000000000002</v>
      </c>
      <c r="F67" s="85" t="s">
        <v>215</v>
      </c>
      <c r="G67" s="86">
        <v>0</v>
      </c>
      <c r="H67" s="86">
        <f t="shared" si="4"/>
        <v>0</v>
      </c>
      <c r="I67" s="86" t="s">
        <v>0</v>
      </c>
      <c r="J67" s="86">
        <f t="shared" si="5"/>
        <v>0</v>
      </c>
      <c r="K67" s="87">
        <v>6.7099999999999998E-3</v>
      </c>
      <c r="L67" s="87">
        <f t="shared" si="6"/>
        <v>0.66387397999999997</v>
      </c>
      <c r="N67" s="84">
        <f t="shared" si="7"/>
        <v>0</v>
      </c>
      <c r="O67" s="85">
        <v>23</v>
      </c>
      <c r="P67" s="85">
        <v>38</v>
      </c>
      <c r="V67" s="88" t="s">
        <v>105</v>
      </c>
      <c r="W67" s="84">
        <v>42.84</v>
      </c>
      <c r="X67" s="126" t="s">
        <v>285</v>
      </c>
      <c r="Y67" s="126" t="s">
        <v>286</v>
      </c>
      <c r="Z67" s="82" t="s">
        <v>198</v>
      </c>
      <c r="AB67" s="85">
        <v>7</v>
      </c>
      <c r="AJ67" s="72" t="s">
        <v>154</v>
      </c>
      <c r="AK67" s="72" t="s">
        <v>155</v>
      </c>
    </row>
    <row r="68" spans="1:37" ht="25.5">
      <c r="A68" s="80">
        <v>38</v>
      </c>
      <c r="B68" s="81" t="s">
        <v>170</v>
      </c>
      <c r="C68" s="82" t="s">
        <v>288</v>
      </c>
      <c r="D68" s="83" t="s">
        <v>289</v>
      </c>
      <c r="E68" s="84">
        <v>0.255</v>
      </c>
      <c r="F68" s="85" t="s">
        <v>215</v>
      </c>
      <c r="G68" s="86">
        <v>0</v>
      </c>
      <c r="H68" s="86">
        <f t="shared" si="4"/>
        <v>0</v>
      </c>
      <c r="I68" s="86" t="s">
        <v>0</v>
      </c>
      <c r="J68" s="86">
        <f t="shared" si="5"/>
        <v>0</v>
      </c>
      <c r="K68" s="87">
        <v>1.0200000000000001E-2</v>
      </c>
      <c r="L68" s="87">
        <f t="shared" si="6"/>
        <v>2.6010000000000004E-3</v>
      </c>
      <c r="N68" s="84">
        <f t="shared" si="7"/>
        <v>0</v>
      </c>
      <c r="O68" s="85">
        <v>23</v>
      </c>
      <c r="P68" s="85">
        <v>51</v>
      </c>
      <c r="V68" s="88" t="s">
        <v>105</v>
      </c>
      <c r="W68" s="84">
        <v>0.17599999999999999</v>
      </c>
      <c r="X68" s="126" t="s">
        <v>290</v>
      </c>
      <c r="Y68" s="126" t="s">
        <v>288</v>
      </c>
      <c r="Z68" s="82" t="s">
        <v>198</v>
      </c>
      <c r="AB68" s="85">
        <v>7</v>
      </c>
      <c r="AJ68" s="72" t="s">
        <v>154</v>
      </c>
      <c r="AK68" s="72" t="s">
        <v>155</v>
      </c>
    </row>
    <row r="69" spans="1:37" ht="25.5">
      <c r="A69" s="80">
        <v>39</v>
      </c>
      <c r="B69" s="81" t="s">
        <v>170</v>
      </c>
      <c r="C69" s="82" t="s">
        <v>291</v>
      </c>
      <c r="D69" s="83" t="s">
        <v>292</v>
      </c>
      <c r="E69" s="84">
        <v>8.5500000000000007</v>
      </c>
      <c r="F69" s="85" t="s">
        <v>215</v>
      </c>
      <c r="G69" s="86">
        <v>0</v>
      </c>
      <c r="H69" s="86">
        <f t="shared" si="4"/>
        <v>0</v>
      </c>
      <c r="I69" s="86" t="s">
        <v>0</v>
      </c>
      <c r="J69" s="86">
        <f t="shared" si="5"/>
        <v>0</v>
      </c>
      <c r="K69" s="87">
        <v>1.082E-2</v>
      </c>
      <c r="L69" s="87">
        <f t="shared" si="6"/>
        <v>9.251100000000001E-2</v>
      </c>
      <c r="N69" s="84">
        <f t="shared" si="7"/>
        <v>0</v>
      </c>
      <c r="O69" s="85">
        <v>23</v>
      </c>
      <c r="P69" s="85">
        <v>51</v>
      </c>
      <c r="V69" s="88" t="s">
        <v>105</v>
      </c>
      <c r="W69" s="84">
        <v>6.13</v>
      </c>
      <c r="X69" s="126" t="s">
        <v>293</v>
      </c>
      <c r="Y69" s="126" t="s">
        <v>291</v>
      </c>
      <c r="Z69" s="82" t="s">
        <v>198</v>
      </c>
      <c r="AB69" s="85">
        <v>7</v>
      </c>
      <c r="AJ69" s="72" t="s">
        <v>154</v>
      </c>
      <c r="AK69" s="72" t="s">
        <v>155</v>
      </c>
    </row>
    <row r="70" spans="1:37">
      <c r="A70" s="80">
        <v>40</v>
      </c>
      <c r="B70" s="81" t="s">
        <v>170</v>
      </c>
      <c r="C70" s="82" t="s">
        <v>294</v>
      </c>
      <c r="D70" s="83" t="s">
        <v>295</v>
      </c>
      <c r="E70" s="84">
        <v>9.7249999999999996</v>
      </c>
      <c r="F70" s="85" t="s">
        <v>215</v>
      </c>
      <c r="G70" s="86">
        <v>0</v>
      </c>
      <c r="H70" s="86">
        <f t="shared" si="4"/>
        <v>0</v>
      </c>
      <c r="I70" s="86" t="s">
        <v>0</v>
      </c>
      <c r="J70" s="86">
        <f t="shared" si="5"/>
        <v>0</v>
      </c>
      <c r="K70" s="87">
        <v>1.3169999999999999E-2</v>
      </c>
      <c r="L70" s="87">
        <f t="shared" si="6"/>
        <v>0.12807824999999998</v>
      </c>
      <c r="N70" s="84">
        <f t="shared" si="7"/>
        <v>0</v>
      </c>
      <c r="O70" s="85">
        <v>23</v>
      </c>
      <c r="P70" s="85" t="s">
        <v>151</v>
      </c>
      <c r="V70" s="88" t="s">
        <v>105</v>
      </c>
      <c r="W70" s="84">
        <v>2.383</v>
      </c>
      <c r="X70" s="126" t="s">
        <v>296</v>
      </c>
      <c r="Y70" s="126" t="s">
        <v>294</v>
      </c>
      <c r="Z70" s="82" t="s">
        <v>256</v>
      </c>
      <c r="AB70" s="85">
        <v>7</v>
      </c>
      <c r="AJ70" s="72" t="s">
        <v>154</v>
      </c>
      <c r="AK70" s="72" t="s">
        <v>155</v>
      </c>
    </row>
    <row r="71" spans="1:37">
      <c r="A71" s="80">
        <v>41</v>
      </c>
      <c r="B71" s="81" t="s">
        <v>170</v>
      </c>
      <c r="C71" s="82" t="s">
        <v>297</v>
      </c>
      <c r="D71" s="83" t="s">
        <v>298</v>
      </c>
      <c r="E71" s="84">
        <v>9.3000000000000007</v>
      </c>
      <c r="F71" s="85" t="s">
        <v>150</v>
      </c>
      <c r="G71" s="86">
        <v>0</v>
      </c>
      <c r="H71" s="86">
        <f t="shared" si="4"/>
        <v>0</v>
      </c>
      <c r="I71" s="86" t="s">
        <v>0</v>
      </c>
      <c r="J71" s="86">
        <f t="shared" si="5"/>
        <v>0</v>
      </c>
      <c r="K71" s="87">
        <v>2.4542099999999998</v>
      </c>
      <c r="L71" s="87">
        <f t="shared" si="6"/>
        <v>22.824152999999999</v>
      </c>
      <c r="N71" s="84">
        <f t="shared" si="7"/>
        <v>0</v>
      </c>
      <c r="O71" s="85">
        <v>23</v>
      </c>
      <c r="P71" s="85" t="s">
        <v>151</v>
      </c>
      <c r="V71" s="88" t="s">
        <v>105</v>
      </c>
      <c r="W71" s="84">
        <v>20.524999999999999</v>
      </c>
      <c r="X71" s="126" t="s">
        <v>299</v>
      </c>
      <c r="Y71" s="126" t="s">
        <v>297</v>
      </c>
      <c r="Z71" s="82" t="s">
        <v>181</v>
      </c>
      <c r="AB71" s="85">
        <v>7</v>
      </c>
      <c r="AJ71" s="72" t="s">
        <v>154</v>
      </c>
      <c r="AK71" s="72" t="s">
        <v>155</v>
      </c>
    </row>
    <row r="72" spans="1:37">
      <c r="A72" s="80">
        <v>42</v>
      </c>
      <c r="B72" s="81" t="s">
        <v>170</v>
      </c>
      <c r="C72" s="82" t="s">
        <v>300</v>
      </c>
      <c r="D72" s="83" t="s">
        <v>301</v>
      </c>
      <c r="E72" s="84">
        <v>9.3000000000000007</v>
      </c>
      <c r="F72" s="85" t="s">
        <v>150</v>
      </c>
      <c r="G72" s="86">
        <v>0</v>
      </c>
      <c r="H72" s="86">
        <f t="shared" si="4"/>
        <v>0</v>
      </c>
      <c r="I72" s="86" t="s">
        <v>0</v>
      </c>
      <c r="J72" s="86">
        <f t="shared" si="5"/>
        <v>0</v>
      </c>
      <c r="L72" s="87">
        <f t="shared" si="6"/>
        <v>0</v>
      </c>
      <c r="N72" s="84">
        <f t="shared" si="7"/>
        <v>0</v>
      </c>
      <c r="O72" s="85">
        <v>23</v>
      </c>
      <c r="P72" s="85" t="s">
        <v>151</v>
      </c>
      <c r="V72" s="88" t="s">
        <v>105</v>
      </c>
      <c r="W72" s="84">
        <v>1.907</v>
      </c>
      <c r="X72" s="126" t="s">
        <v>302</v>
      </c>
      <c r="Y72" s="126" t="s">
        <v>300</v>
      </c>
      <c r="Z72" s="82" t="s">
        <v>181</v>
      </c>
      <c r="AB72" s="85">
        <v>7</v>
      </c>
      <c r="AJ72" s="72" t="s">
        <v>154</v>
      </c>
      <c r="AK72" s="72" t="s">
        <v>155</v>
      </c>
    </row>
    <row r="73" spans="1:37">
      <c r="A73" s="80">
        <v>43</v>
      </c>
      <c r="B73" s="81" t="s">
        <v>170</v>
      </c>
      <c r="C73" s="82" t="s">
        <v>303</v>
      </c>
      <c r="D73" s="83" t="s">
        <v>304</v>
      </c>
      <c r="E73" s="84">
        <v>4.7249999999999996</v>
      </c>
      <c r="F73" s="85" t="s">
        <v>215</v>
      </c>
      <c r="G73" s="86">
        <v>0</v>
      </c>
      <c r="H73" s="86">
        <f t="shared" si="4"/>
        <v>0</v>
      </c>
      <c r="I73" s="86" t="s">
        <v>0</v>
      </c>
      <c r="J73" s="86">
        <f t="shared" si="5"/>
        <v>0</v>
      </c>
      <c r="K73" s="87">
        <v>8.6300000000000005E-3</v>
      </c>
      <c r="L73" s="87">
        <f t="shared" si="6"/>
        <v>4.077675E-2</v>
      </c>
      <c r="N73" s="84">
        <f t="shared" si="7"/>
        <v>0</v>
      </c>
      <c r="O73" s="85">
        <v>23</v>
      </c>
      <c r="P73" s="85" t="s">
        <v>151</v>
      </c>
      <c r="V73" s="88" t="s">
        <v>105</v>
      </c>
      <c r="W73" s="84">
        <v>1.871</v>
      </c>
      <c r="X73" s="126" t="s">
        <v>305</v>
      </c>
      <c r="Y73" s="126" t="s">
        <v>303</v>
      </c>
      <c r="Z73" s="82" t="s">
        <v>181</v>
      </c>
      <c r="AB73" s="85">
        <v>7</v>
      </c>
      <c r="AJ73" s="72" t="s">
        <v>154</v>
      </c>
      <c r="AK73" s="72" t="s">
        <v>155</v>
      </c>
    </row>
    <row r="74" spans="1:37">
      <c r="A74" s="80">
        <v>44</v>
      </c>
      <c r="B74" s="81" t="s">
        <v>170</v>
      </c>
      <c r="C74" s="82" t="s">
        <v>306</v>
      </c>
      <c r="D74" s="83" t="s">
        <v>307</v>
      </c>
      <c r="E74" s="84">
        <v>4.7249999999999996</v>
      </c>
      <c r="F74" s="85" t="s">
        <v>215</v>
      </c>
      <c r="G74" s="86">
        <v>0</v>
      </c>
      <c r="H74" s="86">
        <f t="shared" si="4"/>
        <v>0</v>
      </c>
      <c r="I74" s="86" t="s">
        <v>0</v>
      </c>
      <c r="J74" s="86">
        <f t="shared" si="5"/>
        <v>0</v>
      </c>
      <c r="L74" s="87">
        <f t="shared" si="6"/>
        <v>0</v>
      </c>
      <c r="N74" s="84">
        <f t="shared" si="7"/>
        <v>0</v>
      </c>
      <c r="O74" s="85">
        <v>23</v>
      </c>
      <c r="P74" s="85" t="s">
        <v>151</v>
      </c>
      <c r="V74" s="88" t="s">
        <v>105</v>
      </c>
      <c r="W74" s="84">
        <v>1.1339999999999999</v>
      </c>
      <c r="X74" s="126" t="s">
        <v>308</v>
      </c>
      <c r="Y74" s="126" t="s">
        <v>306</v>
      </c>
      <c r="Z74" s="82" t="s">
        <v>181</v>
      </c>
      <c r="AB74" s="85">
        <v>7</v>
      </c>
      <c r="AJ74" s="72" t="s">
        <v>154</v>
      </c>
      <c r="AK74" s="72" t="s">
        <v>155</v>
      </c>
    </row>
    <row r="75" spans="1:37" ht="25.5">
      <c r="A75" s="80">
        <v>45</v>
      </c>
      <c r="B75" s="81" t="s">
        <v>170</v>
      </c>
      <c r="C75" s="82" t="s">
        <v>309</v>
      </c>
      <c r="D75" s="83" t="s">
        <v>310</v>
      </c>
      <c r="E75" s="84">
        <v>62</v>
      </c>
      <c r="F75" s="85" t="s">
        <v>215</v>
      </c>
      <c r="G75" s="86">
        <v>0</v>
      </c>
      <c r="H75" s="86">
        <f t="shared" si="4"/>
        <v>0</v>
      </c>
      <c r="I75" s="86" t="s">
        <v>0</v>
      </c>
      <c r="J75" s="86">
        <f t="shared" si="5"/>
        <v>0</v>
      </c>
      <c r="K75" s="87">
        <v>3.5200000000000001E-3</v>
      </c>
      <c r="L75" s="87">
        <f t="shared" si="6"/>
        <v>0.21824000000000002</v>
      </c>
      <c r="N75" s="84">
        <f t="shared" si="7"/>
        <v>0</v>
      </c>
      <c r="O75" s="85">
        <v>23</v>
      </c>
      <c r="P75" s="85" t="s">
        <v>151</v>
      </c>
      <c r="V75" s="88" t="s">
        <v>105</v>
      </c>
      <c r="W75" s="84">
        <v>2.5419999999999998</v>
      </c>
      <c r="X75" s="126" t="s">
        <v>311</v>
      </c>
      <c r="Y75" s="126" t="s">
        <v>309</v>
      </c>
      <c r="Z75" s="82" t="s">
        <v>198</v>
      </c>
      <c r="AB75" s="85">
        <v>7</v>
      </c>
      <c r="AJ75" s="72" t="s">
        <v>154</v>
      </c>
      <c r="AK75" s="72" t="s">
        <v>155</v>
      </c>
    </row>
    <row r="76" spans="1:37">
      <c r="A76" s="80">
        <v>46</v>
      </c>
      <c r="B76" s="81" t="s">
        <v>170</v>
      </c>
      <c r="C76" s="82" t="s">
        <v>312</v>
      </c>
      <c r="D76" s="83" t="s">
        <v>313</v>
      </c>
      <c r="E76" s="84">
        <v>50.75</v>
      </c>
      <c r="F76" s="85" t="s">
        <v>215</v>
      </c>
      <c r="G76" s="86">
        <v>0</v>
      </c>
      <c r="H76" s="86">
        <f t="shared" si="4"/>
        <v>0</v>
      </c>
      <c r="I76" s="86" t="s">
        <v>0</v>
      </c>
      <c r="J76" s="86">
        <f t="shared" si="5"/>
        <v>0</v>
      </c>
      <c r="K76" s="87">
        <v>0.16170000000000001</v>
      </c>
      <c r="L76" s="87">
        <f t="shared" si="6"/>
        <v>8.2062749999999998</v>
      </c>
      <c r="N76" s="84">
        <f t="shared" si="7"/>
        <v>0</v>
      </c>
      <c r="O76" s="85">
        <v>23</v>
      </c>
      <c r="P76" s="85" t="s">
        <v>151</v>
      </c>
      <c r="V76" s="88" t="s">
        <v>105</v>
      </c>
      <c r="W76" s="84">
        <v>19.030999999999999</v>
      </c>
      <c r="X76" s="126" t="s">
        <v>314</v>
      </c>
      <c r="Y76" s="126" t="s">
        <v>312</v>
      </c>
      <c r="Z76" s="82" t="s">
        <v>198</v>
      </c>
      <c r="AB76" s="85">
        <v>7</v>
      </c>
      <c r="AJ76" s="72" t="s">
        <v>154</v>
      </c>
      <c r="AK76" s="72" t="s">
        <v>155</v>
      </c>
    </row>
    <row r="77" spans="1:37" ht="25.5">
      <c r="A77" s="80">
        <v>47</v>
      </c>
      <c r="B77" s="81" t="s">
        <v>170</v>
      </c>
      <c r="C77" s="82" t="s">
        <v>315</v>
      </c>
      <c r="D77" s="83" t="s">
        <v>316</v>
      </c>
      <c r="E77" s="84">
        <v>29.7</v>
      </c>
      <c r="F77" s="85" t="s">
        <v>317</v>
      </c>
      <c r="G77" s="86">
        <v>0</v>
      </c>
      <c r="H77" s="86">
        <f t="shared" si="4"/>
        <v>0</v>
      </c>
      <c r="I77" s="86" t="s">
        <v>0</v>
      </c>
      <c r="J77" s="86">
        <f t="shared" si="5"/>
        <v>0</v>
      </c>
      <c r="K77" s="87">
        <v>6.0000000000000002E-5</v>
      </c>
      <c r="L77" s="87">
        <f t="shared" si="6"/>
        <v>1.7819999999999999E-3</v>
      </c>
      <c r="N77" s="84">
        <f t="shared" si="7"/>
        <v>0</v>
      </c>
      <c r="O77" s="85">
        <v>23</v>
      </c>
      <c r="P77" s="85" t="s">
        <v>151</v>
      </c>
      <c r="V77" s="88" t="s">
        <v>105</v>
      </c>
      <c r="W77" s="84">
        <v>1.01</v>
      </c>
      <c r="X77" s="126" t="s">
        <v>318</v>
      </c>
      <c r="Y77" s="126" t="s">
        <v>315</v>
      </c>
      <c r="Z77" s="82" t="s">
        <v>198</v>
      </c>
      <c r="AB77" s="85">
        <v>7</v>
      </c>
      <c r="AJ77" s="72" t="s">
        <v>154</v>
      </c>
      <c r="AK77" s="72" t="s">
        <v>155</v>
      </c>
    </row>
    <row r="78" spans="1:37" ht="25.5">
      <c r="A78" s="80">
        <v>48</v>
      </c>
      <c r="B78" s="81" t="s">
        <v>170</v>
      </c>
      <c r="C78" s="82" t="s">
        <v>319</v>
      </c>
      <c r="D78" s="83" t="s">
        <v>320</v>
      </c>
      <c r="E78" s="84">
        <v>12.4</v>
      </c>
      <c r="F78" s="85" t="s">
        <v>215</v>
      </c>
      <c r="G78" s="86">
        <v>0</v>
      </c>
      <c r="H78" s="86">
        <f t="shared" si="4"/>
        <v>0</v>
      </c>
      <c r="I78" s="86" t="s">
        <v>0</v>
      </c>
      <c r="J78" s="86">
        <f t="shared" si="5"/>
        <v>0</v>
      </c>
      <c r="K78" s="87">
        <v>0.33332000000000001</v>
      </c>
      <c r="L78" s="87">
        <f t="shared" si="6"/>
        <v>4.1331680000000004</v>
      </c>
      <c r="N78" s="84">
        <f t="shared" si="7"/>
        <v>0</v>
      </c>
      <c r="O78" s="85">
        <v>23</v>
      </c>
      <c r="P78" s="85">
        <v>51</v>
      </c>
      <c r="V78" s="88" t="s">
        <v>105</v>
      </c>
      <c r="W78" s="84">
        <v>6.8940000000000001</v>
      </c>
      <c r="X78" s="126" t="s">
        <v>321</v>
      </c>
      <c r="Y78" s="126" t="s">
        <v>319</v>
      </c>
      <c r="Z78" s="82" t="s">
        <v>198</v>
      </c>
      <c r="AB78" s="85">
        <v>7</v>
      </c>
      <c r="AJ78" s="72" t="s">
        <v>154</v>
      </c>
      <c r="AK78" s="72" t="s">
        <v>155</v>
      </c>
    </row>
    <row r="79" spans="1:37">
      <c r="D79" s="127" t="s">
        <v>322</v>
      </c>
      <c r="E79" s="128">
        <f>J79</f>
        <v>0</v>
      </c>
      <c r="H79" s="128">
        <f>SUM(H55:H78)</f>
        <v>0</v>
      </c>
      <c r="I79" s="128">
        <f>SUM(I55:I78)</f>
        <v>0</v>
      </c>
      <c r="J79" s="128">
        <f>SUM(J55:J78)</f>
        <v>0</v>
      </c>
      <c r="L79" s="129">
        <f>SUM(L55:L78)</f>
        <v>41.952960709999999</v>
      </c>
      <c r="N79" s="130">
        <f>SUM(N55:N78)</f>
        <v>0</v>
      </c>
      <c r="W79" s="84">
        <f>SUM(W55:W78)</f>
        <v>269.262</v>
      </c>
    </row>
    <row r="81" spans="1:37">
      <c r="B81" s="82" t="s">
        <v>323</v>
      </c>
    </row>
    <row r="82" spans="1:37">
      <c r="A82" s="80">
        <v>49</v>
      </c>
      <c r="B82" s="81" t="s">
        <v>324</v>
      </c>
      <c r="C82" s="82" t="s">
        <v>325</v>
      </c>
      <c r="D82" s="83" t="s">
        <v>326</v>
      </c>
      <c r="E82" s="84">
        <v>150.47</v>
      </c>
      <c r="F82" s="85" t="s">
        <v>215</v>
      </c>
      <c r="G82" s="86">
        <v>0</v>
      </c>
      <c r="H82" s="86">
        <f>ROUND(E82*G82,2)</f>
        <v>0</v>
      </c>
      <c r="I82" s="86" t="s">
        <v>0</v>
      </c>
      <c r="J82" s="86">
        <f>ROUND(E82*G82,2)</f>
        <v>0</v>
      </c>
      <c r="L82" s="87">
        <f>E82*K82</f>
        <v>0</v>
      </c>
      <c r="N82" s="84">
        <f>E82*M82</f>
        <v>0</v>
      </c>
      <c r="O82" s="85">
        <v>23</v>
      </c>
      <c r="P82" s="85">
        <v>116</v>
      </c>
      <c r="V82" s="88" t="s">
        <v>105</v>
      </c>
      <c r="W82" s="84">
        <v>28.138000000000002</v>
      </c>
      <c r="X82" s="126" t="s">
        <v>327</v>
      </c>
      <c r="Y82" s="126" t="s">
        <v>325</v>
      </c>
      <c r="Z82" s="82" t="s">
        <v>328</v>
      </c>
      <c r="AB82" s="85">
        <v>7</v>
      </c>
      <c r="AJ82" s="72" t="s">
        <v>154</v>
      </c>
      <c r="AK82" s="72" t="s">
        <v>155</v>
      </c>
    </row>
    <row r="83" spans="1:37">
      <c r="A83" s="80">
        <v>50</v>
      </c>
      <c r="B83" s="81" t="s">
        <v>324</v>
      </c>
      <c r="C83" s="82" t="s">
        <v>329</v>
      </c>
      <c r="D83" s="83" t="s">
        <v>330</v>
      </c>
      <c r="E83" s="84">
        <v>300.94</v>
      </c>
      <c r="F83" s="85" t="s">
        <v>215</v>
      </c>
      <c r="G83" s="86">
        <v>0</v>
      </c>
      <c r="H83" s="86">
        <f>ROUND(E83*G83,2)</f>
        <v>0</v>
      </c>
      <c r="I83" s="86" t="s">
        <v>0</v>
      </c>
      <c r="J83" s="86">
        <f>ROUND(E83*G83,2)</f>
        <v>0</v>
      </c>
      <c r="K83" s="87">
        <v>6.9999999999999999E-4</v>
      </c>
      <c r="L83" s="87">
        <f>E83*K83</f>
        <v>0.21065799999999998</v>
      </c>
      <c r="N83" s="84">
        <f>E83*M83</f>
        <v>0</v>
      </c>
      <c r="O83" s="85">
        <v>23</v>
      </c>
      <c r="P83" s="85">
        <v>116</v>
      </c>
      <c r="V83" s="88" t="s">
        <v>105</v>
      </c>
      <c r="W83" s="84">
        <v>1.806</v>
      </c>
      <c r="X83" s="126" t="s">
        <v>331</v>
      </c>
      <c r="Y83" s="126" t="s">
        <v>329</v>
      </c>
      <c r="Z83" s="82" t="s">
        <v>328</v>
      </c>
      <c r="AB83" s="85">
        <v>7</v>
      </c>
      <c r="AJ83" s="72" t="s">
        <v>154</v>
      </c>
      <c r="AK83" s="72" t="s">
        <v>155</v>
      </c>
    </row>
    <row r="84" spans="1:37">
      <c r="A84" s="80">
        <v>51</v>
      </c>
      <c r="B84" s="81" t="s">
        <v>324</v>
      </c>
      <c r="C84" s="82" t="s">
        <v>332</v>
      </c>
      <c r="D84" s="83" t="s">
        <v>333</v>
      </c>
      <c r="E84" s="84">
        <v>150.47</v>
      </c>
      <c r="F84" s="85" t="s">
        <v>215</v>
      </c>
      <c r="G84" s="86">
        <v>0</v>
      </c>
      <c r="H84" s="86">
        <f>ROUND(E84*G84,2)</f>
        <v>0</v>
      </c>
      <c r="I84" s="86" t="s">
        <v>0</v>
      </c>
      <c r="J84" s="86">
        <f>ROUND(E84*G84,2)</f>
        <v>0</v>
      </c>
      <c r="L84" s="87">
        <f>E84*K84</f>
        <v>0</v>
      </c>
      <c r="N84" s="84">
        <f>E84*M84</f>
        <v>0</v>
      </c>
      <c r="O84" s="85">
        <v>23</v>
      </c>
      <c r="P84" s="85">
        <v>116</v>
      </c>
      <c r="V84" s="88" t="s">
        <v>105</v>
      </c>
      <c r="W84" s="84">
        <v>16.100000000000001</v>
      </c>
      <c r="X84" s="126" t="s">
        <v>334</v>
      </c>
      <c r="Y84" s="126" t="s">
        <v>332</v>
      </c>
      <c r="Z84" s="82" t="s">
        <v>328</v>
      </c>
      <c r="AB84" s="85">
        <v>7</v>
      </c>
      <c r="AJ84" s="72" t="s">
        <v>154</v>
      </c>
      <c r="AK84" s="72" t="s">
        <v>155</v>
      </c>
    </row>
    <row r="85" spans="1:37">
      <c r="A85" s="80">
        <v>52</v>
      </c>
      <c r="B85" s="81" t="s">
        <v>170</v>
      </c>
      <c r="C85" s="82" t="s">
        <v>335</v>
      </c>
      <c r="D85" s="83" t="s">
        <v>336</v>
      </c>
      <c r="E85" s="84">
        <v>50.75</v>
      </c>
      <c r="F85" s="85" t="s">
        <v>215</v>
      </c>
      <c r="G85" s="86">
        <v>0</v>
      </c>
      <c r="H85" s="86">
        <f>ROUND(E85*G85,2)</f>
        <v>0</v>
      </c>
      <c r="I85" s="86" t="s">
        <v>0</v>
      </c>
      <c r="J85" s="86">
        <f>ROUND(E85*G85,2)</f>
        <v>0</v>
      </c>
      <c r="K85" s="87">
        <v>2.0000000000000002E-5</v>
      </c>
      <c r="L85" s="87">
        <f>E85*K85</f>
        <v>1.0150000000000001E-3</v>
      </c>
      <c r="N85" s="84">
        <f>E85*M85</f>
        <v>0</v>
      </c>
      <c r="O85" s="85">
        <v>23</v>
      </c>
      <c r="P85" s="85" t="s">
        <v>151</v>
      </c>
      <c r="V85" s="88" t="s">
        <v>105</v>
      </c>
      <c r="W85" s="84">
        <v>14.362</v>
      </c>
      <c r="X85" s="126" t="s">
        <v>337</v>
      </c>
      <c r="Y85" s="126" t="s">
        <v>335</v>
      </c>
      <c r="Z85" s="82" t="s">
        <v>338</v>
      </c>
      <c r="AB85" s="85">
        <v>7</v>
      </c>
      <c r="AJ85" s="72" t="s">
        <v>154</v>
      </c>
      <c r="AK85" s="72" t="s">
        <v>155</v>
      </c>
    </row>
    <row r="86" spans="1:37">
      <c r="A86" s="80">
        <v>53</v>
      </c>
      <c r="B86" s="81" t="s">
        <v>170</v>
      </c>
      <c r="C86" s="82" t="s">
        <v>339</v>
      </c>
      <c r="D86" s="83" t="s">
        <v>340</v>
      </c>
      <c r="E86" s="84">
        <v>172.89599999999999</v>
      </c>
      <c r="F86" s="85" t="s">
        <v>184</v>
      </c>
      <c r="G86" s="86">
        <v>0</v>
      </c>
      <c r="H86" s="86">
        <f>ROUND(E86*G86,2)</f>
        <v>0</v>
      </c>
      <c r="I86" s="86" t="s">
        <v>0</v>
      </c>
      <c r="J86" s="86">
        <f>ROUND(E86*G86,2)</f>
        <v>0</v>
      </c>
      <c r="L86" s="87">
        <f>E86*K86</f>
        <v>0</v>
      </c>
      <c r="N86" s="84">
        <f>E86*M86</f>
        <v>0</v>
      </c>
      <c r="O86" s="85">
        <v>23</v>
      </c>
      <c r="P86" s="85" t="s">
        <v>151</v>
      </c>
      <c r="V86" s="88" t="s">
        <v>105</v>
      </c>
      <c r="W86" s="84">
        <v>140.21899999999999</v>
      </c>
      <c r="X86" s="126" t="s">
        <v>341</v>
      </c>
      <c r="Y86" s="126" t="s">
        <v>339</v>
      </c>
      <c r="Z86" s="82" t="s">
        <v>342</v>
      </c>
      <c r="AB86" s="85">
        <v>7</v>
      </c>
      <c r="AJ86" s="72" t="s">
        <v>154</v>
      </c>
      <c r="AK86" s="72" t="s">
        <v>155</v>
      </c>
    </row>
    <row r="87" spans="1:37">
      <c r="D87" s="127" t="s">
        <v>343</v>
      </c>
      <c r="E87" s="128">
        <f>J87</f>
        <v>0</v>
      </c>
      <c r="H87" s="128">
        <f>SUM(H81:H86)</f>
        <v>0</v>
      </c>
      <c r="I87" s="128">
        <f>SUM(I81:I86)</f>
        <v>0</v>
      </c>
      <c r="J87" s="128">
        <f>SUM(J81:J86)</f>
        <v>0</v>
      </c>
      <c r="L87" s="129">
        <f>SUM(L81:L86)</f>
        <v>0.21167299999999997</v>
      </c>
      <c r="N87" s="130">
        <f>SUM(N81:N86)</f>
        <v>0</v>
      </c>
      <c r="W87" s="84">
        <f>SUM(W81:W86)</f>
        <v>200.625</v>
      </c>
    </row>
    <row r="89" spans="1:37">
      <c r="D89" s="127" t="s">
        <v>344</v>
      </c>
      <c r="E89" s="130">
        <f>J89</f>
        <v>0</v>
      </c>
      <c r="H89" s="128">
        <f>+H19+H27+H35+H48+H53+H79+H87</f>
        <v>0</v>
      </c>
      <c r="I89" s="128">
        <f>+I19+I27+I35+I48+I53+I79+I87</f>
        <v>0</v>
      </c>
      <c r="J89" s="128">
        <f>+J19+J27+J35+J48+J53+J79+J87</f>
        <v>0</v>
      </c>
      <c r="L89" s="129">
        <f>+L19+L27+L35+L48+L53+L79+L87</f>
        <v>172.89619019</v>
      </c>
      <c r="N89" s="130">
        <f>+N19+N27+N35+N48+N53+N79+N87</f>
        <v>0</v>
      </c>
      <c r="W89" s="84">
        <f>+W19+W27+W35+W48+W53+W79+W87</f>
        <v>930.90499999999997</v>
      </c>
    </row>
    <row r="91" spans="1:37">
      <c r="B91" s="125" t="s">
        <v>345</v>
      </c>
    </row>
    <row r="92" spans="1:37">
      <c r="B92" s="82" t="s">
        <v>346</v>
      </c>
    </row>
    <row r="93" spans="1:37" ht="25.5">
      <c r="A93" s="80">
        <v>54</v>
      </c>
      <c r="B93" s="81" t="s">
        <v>347</v>
      </c>
      <c r="C93" s="82" t="s">
        <v>348</v>
      </c>
      <c r="D93" s="83" t="s">
        <v>349</v>
      </c>
      <c r="E93" s="84">
        <v>62</v>
      </c>
      <c r="F93" s="85" t="s">
        <v>215</v>
      </c>
      <c r="G93" s="86">
        <v>0</v>
      </c>
      <c r="H93" s="86">
        <f>ROUND(E93*G93,2)</f>
        <v>0</v>
      </c>
      <c r="I93" s="86" t="s">
        <v>0</v>
      </c>
      <c r="J93" s="86">
        <f t="shared" ref="J93:J103" si="8">ROUND(E93*G93,2)</f>
        <v>0</v>
      </c>
      <c r="L93" s="87">
        <f t="shared" ref="L93:L103" si="9">E93*K93</f>
        <v>0</v>
      </c>
      <c r="N93" s="84">
        <f t="shared" ref="N93:N103" si="10">E93*M93</f>
        <v>0</v>
      </c>
      <c r="O93" s="85">
        <v>23</v>
      </c>
      <c r="P93" s="85" t="s">
        <v>151</v>
      </c>
      <c r="V93" s="88" t="s">
        <v>350</v>
      </c>
      <c r="W93" s="84">
        <v>1.054</v>
      </c>
      <c r="X93" s="126" t="s">
        <v>351</v>
      </c>
      <c r="Y93" s="126" t="s">
        <v>348</v>
      </c>
      <c r="Z93" s="82" t="s">
        <v>352</v>
      </c>
      <c r="AB93" s="85">
        <v>7</v>
      </c>
      <c r="AJ93" s="72" t="s">
        <v>353</v>
      </c>
      <c r="AK93" s="72" t="s">
        <v>155</v>
      </c>
    </row>
    <row r="94" spans="1:37">
      <c r="A94" s="80">
        <v>55</v>
      </c>
      <c r="B94" s="81" t="s">
        <v>347</v>
      </c>
      <c r="C94" s="82" t="s">
        <v>354</v>
      </c>
      <c r="D94" s="83" t="s">
        <v>355</v>
      </c>
      <c r="E94" s="84">
        <v>27.15</v>
      </c>
      <c r="F94" s="85" t="s">
        <v>215</v>
      </c>
      <c r="G94" s="86">
        <v>0</v>
      </c>
      <c r="H94" s="86">
        <f>ROUND(E94*G94,2)</f>
        <v>0</v>
      </c>
      <c r="I94" s="86" t="s">
        <v>0</v>
      </c>
      <c r="J94" s="86">
        <f t="shared" si="8"/>
        <v>0</v>
      </c>
      <c r="K94" s="87">
        <v>1.7000000000000001E-4</v>
      </c>
      <c r="L94" s="87">
        <f t="shared" si="9"/>
        <v>4.6154999999999998E-3</v>
      </c>
      <c r="N94" s="84">
        <f t="shared" si="10"/>
        <v>0</v>
      </c>
      <c r="O94" s="85">
        <v>23</v>
      </c>
      <c r="P94" s="85" t="s">
        <v>151</v>
      </c>
      <c r="V94" s="88" t="s">
        <v>350</v>
      </c>
      <c r="W94" s="84">
        <v>0.92300000000000004</v>
      </c>
      <c r="X94" s="126" t="s">
        <v>356</v>
      </c>
      <c r="Y94" s="126" t="s">
        <v>354</v>
      </c>
      <c r="Z94" s="82" t="s">
        <v>352</v>
      </c>
      <c r="AB94" s="85">
        <v>7</v>
      </c>
      <c r="AJ94" s="72" t="s">
        <v>353</v>
      </c>
      <c r="AK94" s="72" t="s">
        <v>155</v>
      </c>
    </row>
    <row r="95" spans="1:37">
      <c r="A95" s="80">
        <v>56</v>
      </c>
      <c r="B95" s="81" t="s">
        <v>357</v>
      </c>
      <c r="C95" s="82" t="s">
        <v>358</v>
      </c>
      <c r="D95" s="83" t="s">
        <v>359</v>
      </c>
      <c r="E95" s="84">
        <v>3.1E-2</v>
      </c>
      <c r="F95" s="85" t="s">
        <v>184</v>
      </c>
      <c r="G95" s="86">
        <v>0</v>
      </c>
      <c r="H95" s="86" t="s">
        <v>0</v>
      </c>
      <c r="I95" s="86">
        <f>ROUND(E95*G95,2)</f>
        <v>0</v>
      </c>
      <c r="J95" s="86">
        <f t="shared" si="8"/>
        <v>0</v>
      </c>
      <c r="K95" s="87">
        <v>1</v>
      </c>
      <c r="L95" s="87">
        <f t="shared" si="9"/>
        <v>3.1E-2</v>
      </c>
      <c r="N95" s="84">
        <f t="shared" si="10"/>
        <v>0</v>
      </c>
      <c r="O95" s="85">
        <v>23</v>
      </c>
      <c r="P95" s="85" t="s">
        <v>151</v>
      </c>
      <c r="V95" s="88" t="s">
        <v>97</v>
      </c>
      <c r="X95" s="126" t="s">
        <v>358</v>
      </c>
      <c r="Y95" s="126" t="s">
        <v>358</v>
      </c>
      <c r="Z95" s="82" t="s">
        <v>360</v>
      </c>
      <c r="AA95" s="82" t="s">
        <v>151</v>
      </c>
      <c r="AB95" s="85">
        <v>8</v>
      </c>
      <c r="AJ95" s="72" t="s">
        <v>361</v>
      </c>
      <c r="AK95" s="72" t="s">
        <v>155</v>
      </c>
    </row>
    <row r="96" spans="1:37">
      <c r="A96" s="80">
        <v>57</v>
      </c>
      <c r="B96" s="81" t="s">
        <v>347</v>
      </c>
      <c r="C96" s="82" t="s">
        <v>362</v>
      </c>
      <c r="D96" s="83" t="s">
        <v>363</v>
      </c>
      <c r="E96" s="84">
        <v>124</v>
      </c>
      <c r="F96" s="85" t="s">
        <v>215</v>
      </c>
      <c r="G96" s="86">
        <v>0</v>
      </c>
      <c r="H96" s="86">
        <f>ROUND(E96*G96,2)</f>
        <v>0</v>
      </c>
      <c r="I96" s="86" t="s">
        <v>0</v>
      </c>
      <c r="J96" s="86">
        <f t="shared" si="8"/>
        <v>0</v>
      </c>
      <c r="K96" s="87">
        <v>4.0000000000000002E-4</v>
      </c>
      <c r="L96" s="87">
        <f t="shared" si="9"/>
        <v>4.9600000000000005E-2</v>
      </c>
      <c r="N96" s="84">
        <f t="shared" si="10"/>
        <v>0</v>
      </c>
      <c r="O96" s="85">
        <v>23</v>
      </c>
      <c r="P96" s="85" t="s">
        <v>151</v>
      </c>
      <c r="V96" s="88" t="s">
        <v>350</v>
      </c>
      <c r="W96" s="84">
        <v>17.36</v>
      </c>
      <c r="X96" s="126" t="s">
        <v>364</v>
      </c>
      <c r="Y96" s="126" t="s">
        <v>362</v>
      </c>
      <c r="Z96" s="82" t="s">
        <v>352</v>
      </c>
      <c r="AB96" s="85">
        <v>7</v>
      </c>
      <c r="AJ96" s="72" t="s">
        <v>353</v>
      </c>
      <c r="AK96" s="72" t="s">
        <v>155</v>
      </c>
    </row>
    <row r="97" spans="1:37">
      <c r="A97" s="80">
        <v>58</v>
      </c>
      <c r="B97" s="81" t="s">
        <v>347</v>
      </c>
      <c r="C97" s="82" t="s">
        <v>365</v>
      </c>
      <c r="D97" s="83" t="s">
        <v>366</v>
      </c>
      <c r="E97" s="84">
        <v>54.3</v>
      </c>
      <c r="F97" s="85" t="s">
        <v>215</v>
      </c>
      <c r="G97" s="86">
        <v>0</v>
      </c>
      <c r="H97" s="86">
        <f>ROUND(E97*G97,2)</f>
        <v>0</v>
      </c>
      <c r="I97" s="86" t="s">
        <v>0</v>
      </c>
      <c r="J97" s="86">
        <f t="shared" si="8"/>
        <v>0</v>
      </c>
      <c r="K97" s="87">
        <v>5.6999999999999998E-4</v>
      </c>
      <c r="L97" s="87">
        <f t="shared" si="9"/>
        <v>3.0950999999999996E-2</v>
      </c>
      <c r="N97" s="84">
        <f t="shared" si="10"/>
        <v>0</v>
      </c>
      <c r="O97" s="85">
        <v>23</v>
      </c>
      <c r="P97" s="85" t="s">
        <v>151</v>
      </c>
      <c r="V97" s="88" t="s">
        <v>350</v>
      </c>
      <c r="W97" s="84">
        <v>12.272</v>
      </c>
      <c r="X97" s="126" t="s">
        <v>367</v>
      </c>
      <c r="Y97" s="126" t="s">
        <v>365</v>
      </c>
      <c r="Z97" s="82" t="s">
        <v>352</v>
      </c>
      <c r="AB97" s="85">
        <v>7</v>
      </c>
      <c r="AJ97" s="72" t="s">
        <v>353</v>
      </c>
      <c r="AK97" s="72" t="s">
        <v>155</v>
      </c>
    </row>
    <row r="98" spans="1:37">
      <c r="A98" s="80">
        <v>59</v>
      </c>
      <c r="B98" s="81" t="s">
        <v>357</v>
      </c>
      <c r="C98" s="82" t="s">
        <v>368</v>
      </c>
      <c r="D98" s="83" t="s">
        <v>369</v>
      </c>
      <c r="E98" s="84">
        <v>106.98</v>
      </c>
      <c r="F98" s="85" t="s">
        <v>215</v>
      </c>
      <c r="G98" s="86">
        <v>0</v>
      </c>
      <c r="H98" s="86" t="s">
        <v>0</v>
      </c>
      <c r="I98" s="86">
        <f>ROUND(E98*G98,2)</f>
        <v>0</v>
      </c>
      <c r="J98" s="86">
        <f t="shared" si="8"/>
        <v>0</v>
      </c>
      <c r="K98" s="87">
        <v>3.8800000000000002E-3</v>
      </c>
      <c r="L98" s="87">
        <f t="shared" si="9"/>
        <v>0.41508240000000002</v>
      </c>
      <c r="N98" s="84">
        <f t="shared" si="10"/>
        <v>0</v>
      </c>
      <c r="O98" s="85">
        <v>23</v>
      </c>
      <c r="P98" s="85" t="s">
        <v>151</v>
      </c>
      <c r="V98" s="88" t="s">
        <v>97</v>
      </c>
      <c r="X98" s="126" t="s">
        <v>368</v>
      </c>
      <c r="Y98" s="126" t="s">
        <v>368</v>
      </c>
      <c r="Z98" s="82" t="s">
        <v>370</v>
      </c>
      <c r="AA98" s="82" t="s">
        <v>151</v>
      </c>
      <c r="AB98" s="85">
        <v>8</v>
      </c>
      <c r="AJ98" s="72" t="s">
        <v>361</v>
      </c>
      <c r="AK98" s="72" t="s">
        <v>155</v>
      </c>
    </row>
    <row r="99" spans="1:37">
      <c r="A99" s="80">
        <v>60</v>
      </c>
      <c r="B99" s="81" t="s">
        <v>357</v>
      </c>
      <c r="C99" s="82" t="s">
        <v>371</v>
      </c>
      <c r="D99" s="83" t="s">
        <v>372</v>
      </c>
      <c r="E99" s="84">
        <v>106.98</v>
      </c>
      <c r="F99" s="85" t="s">
        <v>215</v>
      </c>
      <c r="G99" s="86">
        <v>0</v>
      </c>
      <c r="H99" s="86" t="s">
        <v>0</v>
      </c>
      <c r="I99" s="86">
        <f>ROUND(E99*G99,2)</f>
        <v>0</v>
      </c>
      <c r="J99" s="86">
        <f t="shared" si="8"/>
        <v>0</v>
      </c>
      <c r="K99" s="87">
        <v>4.0000000000000001E-3</v>
      </c>
      <c r="L99" s="87">
        <f t="shared" si="9"/>
        <v>0.42792000000000002</v>
      </c>
      <c r="N99" s="84">
        <f t="shared" si="10"/>
        <v>0</v>
      </c>
      <c r="O99" s="85">
        <v>23</v>
      </c>
      <c r="P99" s="85" t="s">
        <v>151</v>
      </c>
      <c r="V99" s="88" t="s">
        <v>97</v>
      </c>
      <c r="X99" s="126" t="s">
        <v>371</v>
      </c>
      <c r="Y99" s="126" t="s">
        <v>371</v>
      </c>
      <c r="Z99" s="82" t="s">
        <v>370</v>
      </c>
      <c r="AA99" s="82" t="s">
        <v>151</v>
      </c>
      <c r="AB99" s="85">
        <v>8</v>
      </c>
      <c r="AJ99" s="72" t="s">
        <v>361</v>
      </c>
      <c r="AK99" s="72" t="s">
        <v>155</v>
      </c>
    </row>
    <row r="100" spans="1:37">
      <c r="A100" s="80">
        <v>61</v>
      </c>
      <c r="B100" s="81" t="s">
        <v>347</v>
      </c>
      <c r="C100" s="82" t="s">
        <v>373</v>
      </c>
      <c r="D100" s="83" t="s">
        <v>374</v>
      </c>
      <c r="E100" s="84">
        <v>26.4</v>
      </c>
      <c r="F100" s="85" t="s">
        <v>215</v>
      </c>
      <c r="G100" s="86">
        <v>0</v>
      </c>
      <c r="H100" s="86">
        <f>ROUND(E100*G100,2)</f>
        <v>0</v>
      </c>
      <c r="I100" s="86" t="s">
        <v>0</v>
      </c>
      <c r="J100" s="86">
        <f t="shared" si="8"/>
        <v>0</v>
      </c>
      <c r="K100" s="87">
        <v>1E-3</v>
      </c>
      <c r="L100" s="87">
        <f t="shared" si="9"/>
        <v>2.64E-2</v>
      </c>
      <c r="N100" s="84">
        <f t="shared" si="10"/>
        <v>0</v>
      </c>
      <c r="O100" s="85">
        <v>23</v>
      </c>
      <c r="P100" s="85" t="s">
        <v>151</v>
      </c>
      <c r="V100" s="88" t="s">
        <v>350</v>
      </c>
      <c r="W100" s="84">
        <v>2.9039999999999999</v>
      </c>
      <c r="X100" s="126" t="s">
        <v>375</v>
      </c>
      <c r="Y100" s="126" t="s">
        <v>373</v>
      </c>
      <c r="Z100" s="82" t="s">
        <v>376</v>
      </c>
      <c r="AB100" s="85">
        <v>7</v>
      </c>
      <c r="AJ100" s="72" t="s">
        <v>353</v>
      </c>
      <c r="AK100" s="72" t="s">
        <v>155</v>
      </c>
    </row>
    <row r="101" spans="1:37">
      <c r="A101" s="80">
        <v>62</v>
      </c>
      <c r="B101" s="81" t="s">
        <v>357</v>
      </c>
      <c r="C101" s="82" t="s">
        <v>377</v>
      </c>
      <c r="D101" s="83" t="s">
        <v>378</v>
      </c>
      <c r="E101" s="84">
        <v>27.72</v>
      </c>
      <c r="F101" s="85" t="s">
        <v>215</v>
      </c>
      <c r="G101" s="86">
        <v>0</v>
      </c>
      <c r="H101" s="86" t="s">
        <v>0</v>
      </c>
      <c r="I101" s="86">
        <f>ROUND(E101*G101,2)</f>
        <v>0</v>
      </c>
      <c r="J101" s="86">
        <f t="shared" si="8"/>
        <v>0</v>
      </c>
      <c r="L101" s="87">
        <f t="shared" si="9"/>
        <v>0</v>
      </c>
      <c r="N101" s="84">
        <f t="shared" si="10"/>
        <v>0</v>
      </c>
      <c r="O101" s="85">
        <v>23</v>
      </c>
      <c r="P101" s="85" t="s">
        <v>151</v>
      </c>
      <c r="V101" s="88" t="s">
        <v>97</v>
      </c>
      <c r="X101" s="126" t="s">
        <v>377</v>
      </c>
      <c r="Y101" s="126" t="s">
        <v>377</v>
      </c>
      <c r="Z101" s="82" t="s">
        <v>379</v>
      </c>
      <c r="AA101" s="82" t="s">
        <v>380</v>
      </c>
      <c r="AB101" s="85">
        <v>8</v>
      </c>
      <c r="AJ101" s="72" t="s">
        <v>361</v>
      </c>
      <c r="AK101" s="72" t="s">
        <v>155</v>
      </c>
    </row>
    <row r="102" spans="1:37">
      <c r="A102" s="80">
        <v>63</v>
      </c>
      <c r="B102" s="81" t="s">
        <v>357</v>
      </c>
      <c r="C102" s="82" t="s">
        <v>381</v>
      </c>
      <c r="D102" s="83" t="s">
        <v>382</v>
      </c>
      <c r="E102" s="84">
        <v>27.72</v>
      </c>
      <c r="F102" s="85" t="s">
        <v>215</v>
      </c>
      <c r="G102" s="86">
        <v>0</v>
      </c>
      <c r="H102" s="86" t="s">
        <v>0</v>
      </c>
      <c r="I102" s="86">
        <f>ROUND(E102*G102,2)</f>
        <v>0</v>
      </c>
      <c r="J102" s="86">
        <f t="shared" si="8"/>
        <v>0</v>
      </c>
      <c r="K102" s="87">
        <v>2.9999999999999997E-4</v>
      </c>
      <c r="L102" s="87">
        <f t="shared" si="9"/>
        <v>8.3159999999999987E-3</v>
      </c>
      <c r="N102" s="84">
        <f t="shared" si="10"/>
        <v>0</v>
      </c>
      <c r="O102" s="85">
        <v>23</v>
      </c>
      <c r="P102" s="85" t="s">
        <v>151</v>
      </c>
      <c r="V102" s="88" t="s">
        <v>97</v>
      </c>
      <c r="X102" s="126" t="s">
        <v>381</v>
      </c>
      <c r="Y102" s="126" t="s">
        <v>381</v>
      </c>
      <c r="Z102" s="82" t="s">
        <v>383</v>
      </c>
      <c r="AA102" s="82" t="s">
        <v>151</v>
      </c>
      <c r="AB102" s="85">
        <v>8</v>
      </c>
      <c r="AJ102" s="72" t="s">
        <v>361</v>
      </c>
      <c r="AK102" s="72" t="s">
        <v>155</v>
      </c>
    </row>
    <row r="103" spans="1:37">
      <c r="A103" s="80">
        <v>64</v>
      </c>
      <c r="B103" s="81" t="s">
        <v>347</v>
      </c>
      <c r="C103" s="82" t="s">
        <v>384</v>
      </c>
      <c r="D103" s="83" t="s">
        <v>385</v>
      </c>
      <c r="E103" s="84">
        <v>32.524000000000001</v>
      </c>
      <c r="F103" s="85" t="s">
        <v>52</v>
      </c>
      <c r="G103" s="86">
        <v>0</v>
      </c>
      <c r="H103" s="86">
        <f>ROUND(E103*G103,2)</f>
        <v>0</v>
      </c>
      <c r="I103" s="86" t="s">
        <v>0</v>
      </c>
      <c r="J103" s="86">
        <f t="shared" si="8"/>
        <v>0</v>
      </c>
      <c r="L103" s="87">
        <f t="shared" si="9"/>
        <v>0</v>
      </c>
      <c r="N103" s="84">
        <f t="shared" si="10"/>
        <v>0</v>
      </c>
      <c r="O103" s="85">
        <v>23</v>
      </c>
      <c r="P103" s="85" t="s">
        <v>151</v>
      </c>
      <c r="V103" s="88" t="s">
        <v>350</v>
      </c>
      <c r="X103" s="126" t="s">
        <v>386</v>
      </c>
      <c r="Y103" s="126" t="s">
        <v>384</v>
      </c>
      <c r="Z103" s="82" t="s">
        <v>352</v>
      </c>
      <c r="AB103" s="85">
        <v>1</v>
      </c>
      <c r="AJ103" s="72" t="s">
        <v>353</v>
      </c>
      <c r="AK103" s="72" t="s">
        <v>155</v>
      </c>
    </row>
    <row r="104" spans="1:37">
      <c r="D104" s="127" t="s">
        <v>387</v>
      </c>
      <c r="E104" s="128">
        <f>J104</f>
        <v>0</v>
      </c>
      <c r="H104" s="128">
        <f>SUM(H91:H103)</f>
        <v>0</v>
      </c>
      <c r="I104" s="128">
        <f>SUM(I91:I103)</f>
        <v>0</v>
      </c>
      <c r="J104" s="128">
        <f>SUM(J91:J103)</f>
        <v>0</v>
      </c>
      <c r="L104" s="129">
        <f>SUM(L91:L103)</f>
        <v>0.99388490000000007</v>
      </c>
      <c r="N104" s="130">
        <f>SUM(N91:N103)</f>
        <v>0</v>
      </c>
      <c r="W104" s="84">
        <f>SUM(W91:W103)</f>
        <v>34.513000000000005</v>
      </c>
    </row>
    <row r="106" spans="1:37">
      <c r="B106" s="82" t="s">
        <v>388</v>
      </c>
    </row>
    <row r="107" spans="1:37" ht="25.5">
      <c r="A107" s="80">
        <v>65</v>
      </c>
      <c r="B107" s="81" t="s">
        <v>389</v>
      </c>
      <c r="C107" s="82" t="s">
        <v>390</v>
      </c>
      <c r="D107" s="83" t="s">
        <v>391</v>
      </c>
      <c r="E107" s="84">
        <v>77.974999999999994</v>
      </c>
      <c r="F107" s="85" t="s">
        <v>215</v>
      </c>
      <c r="G107" s="86">
        <v>0</v>
      </c>
      <c r="H107" s="86">
        <f>ROUND(E107*G107,2)</f>
        <v>0</v>
      </c>
      <c r="I107" s="86" t="s">
        <v>0</v>
      </c>
      <c r="J107" s="86">
        <f t="shared" ref="J107:J117" si="11">ROUND(E107*G107,2)</f>
        <v>0</v>
      </c>
      <c r="K107" s="87">
        <v>3.0000000000000001E-5</v>
      </c>
      <c r="L107" s="87">
        <f t="shared" ref="L107:L117" si="12">E107*K107</f>
        <v>2.3392499999999997E-3</v>
      </c>
      <c r="N107" s="84">
        <f t="shared" ref="N107:N117" si="13">E107*M107</f>
        <v>0</v>
      </c>
      <c r="O107" s="85">
        <v>23</v>
      </c>
      <c r="P107" s="85" t="s">
        <v>151</v>
      </c>
      <c r="V107" s="88" t="s">
        <v>350</v>
      </c>
      <c r="W107" s="84">
        <v>23.704000000000001</v>
      </c>
      <c r="X107" s="126" t="s">
        <v>392</v>
      </c>
      <c r="Y107" s="126" t="s">
        <v>390</v>
      </c>
      <c r="Z107" s="82" t="s">
        <v>198</v>
      </c>
      <c r="AB107" s="85">
        <v>7</v>
      </c>
      <c r="AJ107" s="72" t="s">
        <v>353</v>
      </c>
      <c r="AK107" s="72" t="s">
        <v>155</v>
      </c>
    </row>
    <row r="108" spans="1:37">
      <c r="A108" s="80">
        <v>66</v>
      </c>
      <c r="B108" s="81" t="s">
        <v>357</v>
      </c>
      <c r="C108" s="82" t="s">
        <v>393</v>
      </c>
      <c r="D108" s="83" t="s">
        <v>394</v>
      </c>
      <c r="E108" s="84">
        <v>93.57</v>
      </c>
      <c r="F108" s="85" t="s">
        <v>215</v>
      </c>
      <c r="G108" s="86">
        <v>0</v>
      </c>
      <c r="H108" s="86" t="s">
        <v>0</v>
      </c>
      <c r="I108" s="86">
        <f>ROUND(E108*G108,2)</f>
        <v>0</v>
      </c>
      <c r="J108" s="86">
        <f t="shared" si="11"/>
        <v>0</v>
      </c>
      <c r="K108" s="87">
        <v>2.5400000000000002E-3</v>
      </c>
      <c r="L108" s="87">
        <f t="shared" si="12"/>
        <v>0.23766779999999998</v>
      </c>
      <c r="N108" s="84">
        <f t="shared" si="13"/>
        <v>0</v>
      </c>
      <c r="O108" s="85">
        <v>23</v>
      </c>
      <c r="P108" s="85" t="s">
        <v>151</v>
      </c>
      <c r="V108" s="88" t="s">
        <v>97</v>
      </c>
      <c r="X108" s="126" t="s">
        <v>393</v>
      </c>
      <c r="Y108" s="126" t="s">
        <v>393</v>
      </c>
      <c r="Z108" s="82" t="s">
        <v>395</v>
      </c>
      <c r="AA108" s="82" t="s">
        <v>151</v>
      </c>
      <c r="AB108" s="85">
        <v>8</v>
      </c>
      <c r="AJ108" s="72" t="s">
        <v>361</v>
      </c>
      <c r="AK108" s="72" t="s">
        <v>155</v>
      </c>
    </row>
    <row r="109" spans="1:37">
      <c r="A109" s="80">
        <v>67</v>
      </c>
      <c r="B109" s="81" t="s">
        <v>389</v>
      </c>
      <c r="C109" s="82" t="s">
        <v>396</v>
      </c>
      <c r="D109" s="83" t="s">
        <v>397</v>
      </c>
      <c r="E109" s="84">
        <v>77.974999999999994</v>
      </c>
      <c r="F109" s="85" t="s">
        <v>215</v>
      </c>
      <c r="G109" s="86">
        <v>0</v>
      </c>
      <c r="H109" s="86">
        <f>ROUND(E109*G109,2)</f>
        <v>0</v>
      </c>
      <c r="I109" s="86" t="s">
        <v>0</v>
      </c>
      <c r="J109" s="86">
        <f t="shared" si="11"/>
        <v>0</v>
      </c>
      <c r="L109" s="87">
        <f t="shared" si="12"/>
        <v>0</v>
      </c>
      <c r="N109" s="84">
        <f t="shared" si="13"/>
        <v>0</v>
      </c>
      <c r="O109" s="85">
        <v>23</v>
      </c>
      <c r="P109" s="85" t="s">
        <v>151</v>
      </c>
      <c r="V109" s="88" t="s">
        <v>350</v>
      </c>
      <c r="W109" s="84">
        <v>14.036</v>
      </c>
      <c r="X109" s="126" t="s">
        <v>398</v>
      </c>
      <c r="Y109" s="126" t="s">
        <v>396</v>
      </c>
      <c r="Z109" s="82" t="s">
        <v>399</v>
      </c>
      <c r="AB109" s="85">
        <v>7</v>
      </c>
      <c r="AJ109" s="72" t="s">
        <v>353</v>
      </c>
      <c r="AK109" s="72" t="s">
        <v>155</v>
      </c>
    </row>
    <row r="110" spans="1:37">
      <c r="A110" s="80">
        <v>68</v>
      </c>
      <c r="B110" s="81" t="s">
        <v>389</v>
      </c>
      <c r="C110" s="82" t="s">
        <v>400</v>
      </c>
      <c r="D110" s="83" t="s">
        <v>401</v>
      </c>
      <c r="E110" s="84">
        <v>77.974999999999994</v>
      </c>
      <c r="F110" s="85" t="s">
        <v>215</v>
      </c>
      <c r="G110" s="86">
        <v>0</v>
      </c>
      <c r="H110" s="86">
        <f>ROUND(E110*G110,2)</f>
        <v>0</v>
      </c>
      <c r="I110" s="86" t="s">
        <v>0</v>
      </c>
      <c r="J110" s="86">
        <f t="shared" si="11"/>
        <v>0</v>
      </c>
      <c r="K110" s="87">
        <v>3.0000000000000001E-5</v>
      </c>
      <c r="L110" s="87">
        <f t="shared" si="12"/>
        <v>2.3392499999999997E-3</v>
      </c>
      <c r="N110" s="84">
        <f t="shared" si="13"/>
        <v>0</v>
      </c>
      <c r="O110" s="85">
        <v>23</v>
      </c>
      <c r="P110" s="85" t="s">
        <v>151</v>
      </c>
      <c r="V110" s="88" t="s">
        <v>350</v>
      </c>
      <c r="W110" s="84">
        <v>14.036</v>
      </c>
      <c r="X110" s="126" t="s">
        <v>402</v>
      </c>
      <c r="Y110" s="126" t="s">
        <v>400</v>
      </c>
      <c r="Z110" s="82" t="s">
        <v>399</v>
      </c>
      <c r="AB110" s="85">
        <v>7</v>
      </c>
      <c r="AJ110" s="72" t="s">
        <v>353</v>
      </c>
      <c r="AK110" s="72" t="s">
        <v>155</v>
      </c>
    </row>
    <row r="111" spans="1:37">
      <c r="A111" s="80">
        <v>69</v>
      </c>
      <c r="B111" s="81" t="s">
        <v>357</v>
      </c>
      <c r="C111" s="82" t="s">
        <v>403</v>
      </c>
      <c r="D111" s="83" t="s">
        <v>404</v>
      </c>
      <c r="E111" s="84">
        <v>81.873999999999995</v>
      </c>
      <c r="F111" s="85" t="s">
        <v>215</v>
      </c>
      <c r="G111" s="86">
        <v>0</v>
      </c>
      <c r="H111" s="86" t="s">
        <v>0</v>
      </c>
      <c r="I111" s="86">
        <f>ROUND(E111*G111,2)</f>
        <v>0</v>
      </c>
      <c r="J111" s="86">
        <f t="shared" si="11"/>
        <v>0</v>
      </c>
      <c r="K111" s="87">
        <v>2.9999999999999997E-4</v>
      </c>
      <c r="L111" s="87">
        <f t="shared" si="12"/>
        <v>2.4562199999999996E-2</v>
      </c>
      <c r="N111" s="84">
        <f t="shared" si="13"/>
        <v>0</v>
      </c>
      <c r="O111" s="85">
        <v>23</v>
      </c>
      <c r="P111" s="85" t="s">
        <v>151</v>
      </c>
      <c r="V111" s="88" t="s">
        <v>97</v>
      </c>
      <c r="X111" s="126" t="s">
        <v>403</v>
      </c>
      <c r="Y111" s="126" t="s">
        <v>403</v>
      </c>
      <c r="Z111" s="82" t="s">
        <v>383</v>
      </c>
      <c r="AA111" s="82" t="s">
        <v>151</v>
      </c>
      <c r="AB111" s="85">
        <v>8</v>
      </c>
      <c r="AJ111" s="72" t="s">
        <v>361</v>
      </c>
      <c r="AK111" s="72" t="s">
        <v>155</v>
      </c>
    </row>
    <row r="112" spans="1:37">
      <c r="A112" s="80">
        <v>70</v>
      </c>
      <c r="B112" s="81" t="s">
        <v>357</v>
      </c>
      <c r="C112" s="82" t="s">
        <v>381</v>
      </c>
      <c r="D112" s="83" t="s">
        <v>382</v>
      </c>
      <c r="E112" s="84">
        <v>81.873999999999995</v>
      </c>
      <c r="F112" s="85" t="s">
        <v>215</v>
      </c>
      <c r="G112" s="86">
        <v>0</v>
      </c>
      <c r="H112" s="86" t="s">
        <v>0</v>
      </c>
      <c r="I112" s="86">
        <f>ROUND(E112*G112,2)</f>
        <v>0</v>
      </c>
      <c r="J112" s="86">
        <f t="shared" si="11"/>
        <v>0</v>
      </c>
      <c r="K112" s="87">
        <v>2.9999999999999997E-4</v>
      </c>
      <c r="L112" s="87">
        <f t="shared" si="12"/>
        <v>2.4562199999999996E-2</v>
      </c>
      <c r="N112" s="84">
        <f t="shared" si="13"/>
        <v>0</v>
      </c>
      <c r="O112" s="85">
        <v>23</v>
      </c>
      <c r="P112" s="85" t="s">
        <v>151</v>
      </c>
      <c r="V112" s="88" t="s">
        <v>97</v>
      </c>
      <c r="X112" s="126" t="s">
        <v>381</v>
      </c>
      <c r="Y112" s="126" t="s">
        <v>381</v>
      </c>
      <c r="Z112" s="82" t="s">
        <v>383</v>
      </c>
      <c r="AA112" s="82" t="s">
        <v>151</v>
      </c>
      <c r="AB112" s="85">
        <v>8</v>
      </c>
      <c r="AJ112" s="72" t="s">
        <v>361</v>
      </c>
      <c r="AK112" s="72" t="s">
        <v>155</v>
      </c>
    </row>
    <row r="113" spans="1:37">
      <c r="A113" s="80">
        <v>71</v>
      </c>
      <c r="B113" s="81" t="s">
        <v>389</v>
      </c>
      <c r="C113" s="82" t="s">
        <v>405</v>
      </c>
      <c r="D113" s="83" t="s">
        <v>406</v>
      </c>
      <c r="E113" s="84">
        <v>54.375</v>
      </c>
      <c r="F113" s="85" t="s">
        <v>215</v>
      </c>
      <c r="G113" s="86">
        <v>0</v>
      </c>
      <c r="H113" s="86">
        <f>ROUND(E113*G113,2)</f>
        <v>0</v>
      </c>
      <c r="I113" s="86" t="s">
        <v>0</v>
      </c>
      <c r="J113" s="86">
        <f t="shared" si="11"/>
        <v>0</v>
      </c>
      <c r="L113" s="87">
        <f t="shared" si="12"/>
        <v>0</v>
      </c>
      <c r="N113" s="84">
        <f t="shared" si="13"/>
        <v>0</v>
      </c>
      <c r="O113" s="85">
        <v>23</v>
      </c>
      <c r="P113" s="85" t="s">
        <v>151</v>
      </c>
      <c r="V113" s="88" t="s">
        <v>350</v>
      </c>
      <c r="W113" s="84">
        <v>1.196</v>
      </c>
      <c r="X113" s="126" t="s">
        <v>407</v>
      </c>
      <c r="Y113" s="126" t="s">
        <v>405</v>
      </c>
      <c r="Z113" s="82" t="s">
        <v>399</v>
      </c>
      <c r="AB113" s="85">
        <v>7</v>
      </c>
      <c r="AJ113" s="72" t="s">
        <v>353</v>
      </c>
      <c r="AK113" s="72" t="s">
        <v>155</v>
      </c>
    </row>
    <row r="114" spans="1:37">
      <c r="A114" s="80">
        <v>72</v>
      </c>
      <c r="B114" s="81" t="s">
        <v>408</v>
      </c>
      <c r="C114" s="82" t="s">
        <v>409</v>
      </c>
      <c r="D114" s="83" t="s">
        <v>410</v>
      </c>
      <c r="E114" s="84">
        <v>3</v>
      </c>
      <c r="F114" s="85" t="s">
        <v>411</v>
      </c>
      <c r="G114" s="86">
        <v>0</v>
      </c>
      <c r="H114" s="86">
        <f>ROUND(E114*G114,2)</f>
        <v>0</v>
      </c>
      <c r="I114" s="86" t="s">
        <v>0</v>
      </c>
      <c r="J114" s="86">
        <f t="shared" si="11"/>
        <v>0</v>
      </c>
      <c r="L114" s="87">
        <f t="shared" si="12"/>
        <v>0</v>
      </c>
      <c r="N114" s="84">
        <f t="shared" si="13"/>
        <v>0</v>
      </c>
      <c r="O114" s="85">
        <v>23</v>
      </c>
      <c r="P114" s="85" t="s">
        <v>151</v>
      </c>
      <c r="V114" s="88" t="s">
        <v>412</v>
      </c>
      <c r="X114" s="126" t="s">
        <v>413</v>
      </c>
      <c r="Y114" s="126" t="s">
        <v>409</v>
      </c>
      <c r="Z114" s="82" t="s">
        <v>198</v>
      </c>
      <c r="AB114" s="85">
        <v>7</v>
      </c>
      <c r="AJ114" s="72" t="s">
        <v>353</v>
      </c>
      <c r="AK114" s="72" t="s">
        <v>155</v>
      </c>
    </row>
    <row r="115" spans="1:37">
      <c r="A115" s="80">
        <v>73</v>
      </c>
      <c r="B115" s="81" t="s">
        <v>389</v>
      </c>
      <c r="C115" s="82" t="s">
        <v>414</v>
      </c>
      <c r="D115" s="83" t="s">
        <v>415</v>
      </c>
      <c r="E115" s="84">
        <v>271.875</v>
      </c>
      <c r="F115" s="85" t="s">
        <v>215</v>
      </c>
      <c r="G115" s="86">
        <v>0</v>
      </c>
      <c r="H115" s="86">
        <f>ROUND(E115*G115,2)</f>
        <v>0</v>
      </c>
      <c r="I115" s="86" t="s">
        <v>0</v>
      </c>
      <c r="J115" s="86">
        <f t="shared" si="11"/>
        <v>0</v>
      </c>
      <c r="L115" s="87">
        <f t="shared" si="12"/>
        <v>0</v>
      </c>
      <c r="N115" s="84">
        <f t="shared" si="13"/>
        <v>0</v>
      </c>
      <c r="O115" s="85">
        <v>23</v>
      </c>
      <c r="P115" s="85" t="s">
        <v>151</v>
      </c>
      <c r="V115" s="88" t="s">
        <v>350</v>
      </c>
      <c r="W115" s="84">
        <v>0.54400000000000004</v>
      </c>
      <c r="X115" s="126" t="s">
        <v>416</v>
      </c>
      <c r="Y115" s="126" t="s">
        <v>414</v>
      </c>
      <c r="Z115" s="82" t="s">
        <v>399</v>
      </c>
      <c r="AB115" s="85">
        <v>7</v>
      </c>
      <c r="AJ115" s="72" t="s">
        <v>353</v>
      </c>
      <c r="AK115" s="72" t="s">
        <v>155</v>
      </c>
    </row>
    <row r="116" spans="1:37">
      <c r="A116" s="80">
        <v>74</v>
      </c>
      <c r="B116" s="81" t="s">
        <v>357</v>
      </c>
      <c r="C116" s="82" t="s">
        <v>417</v>
      </c>
      <c r="D116" s="83" t="s">
        <v>418</v>
      </c>
      <c r="E116" s="84">
        <v>5.4379999999999997</v>
      </c>
      <c r="F116" s="85" t="s">
        <v>150</v>
      </c>
      <c r="G116" s="86">
        <v>0</v>
      </c>
      <c r="H116" s="86" t="s">
        <v>0</v>
      </c>
      <c r="I116" s="86">
        <f>ROUND(E116*G116,2)</f>
        <v>0</v>
      </c>
      <c r="J116" s="86">
        <f t="shared" si="11"/>
        <v>0</v>
      </c>
      <c r="K116" s="87">
        <v>1.67</v>
      </c>
      <c r="L116" s="87">
        <f t="shared" si="12"/>
        <v>9.0814599999999999</v>
      </c>
      <c r="N116" s="84">
        <f t="shared" si="13"/>
        <v>0</v>
      </c>
      <c r="O116" s="85">
        <v>23</v>
      </c>
      <c r="P116" s="85" t="s">
        <v>151</v>
      </c>
      <c r="V116" s="88" t="s">
        <v>97</v>
      </c>
      <c r="X116" s="126" t="s">
        <v>419</v>
      </c>
      <c r="Y116" s="126" t="s">
        <v>417</v>
      </c>
      <c r="Z116" s="82" t="s">
        <v>420</v>
      </c>
      <c r="AA116" s="82" t="s">
        <v>151</v>
      </c>
      <c r="AB116" s="85">
        <v>8</v>
      </c>
      <c r="AJ116" s="72" t="s">
        <v>361</v>
      </c>
      <c r="AK116" s="72" t="s">
        <v>155</v>
      </c>
    </row>
    <row r="117" spans="1:37">
      <c r="A117" s="80">
        <v>75</v>
      </c>
      <c r="B117" s="81" t="s">
        <v>389</v>
      </c>
      <c r="C117" s="82" t="s">
        <v>421</v>
      </c>
      <c r="D117" s="83" t="s">
        <v>422</v>
      </c>
      <c r="E117" s="84">
        <v>43.186</v>
      </c>
      <c r="F117" s="85" t="s">
        <v>52</v>
      </c>
      <c r="G117" s="86">
        <v>0</v>
      </c>
      <c r="H117" s="86">
        <f>ROUND(E117*G117,2)</f>
        <v>0</v>
      </c>
      <c r="I117" s="86" t="s">
        <v>0</v>
      </c>
      <c r="J117" s="86">
        <f t="shared" si="11"/>
        <v>0</v>
      </c>
      <c r="L117" s="87">
        <f t="shared" si="12"/>
        <v>0</v>
      </c>
      <c r="N117" s="84">
        <f t="shared" si="13"/>
        <v>0</v>
      </c>
      <c r="O117" s="85">
        <v>23</v>
      </c>
      <c r="P117" s="85" t="s">
        <v>151</v>
      </c>
      <c r="V117" s="88" t="s">
        <v>350</v>
      </c>
      <c r="X117" s="126" t="s">
        <v>423</v>
      </c>
      <c r="Y117" s="126" t="s">
        <v>421</v>
      </c>
      <c r="Z117" s="82" t="s">
        <v>352</v>
      </c>
      <c r="AB117" s="85">
        <v>1</v>
      </c>
      <c r="AJ117" s="72" t="s">
        <v>353</v>
      </c>
      <c r="AK117" s="72" t="s">
        <v>155</v>
      </c>
    </row>
    <row r="118" spans="1:37">
      <c r="D118" s="127" t="s">
        <v>424</v>
      </c>
      <c r="E118" s="128">
        <f>J118</f>
        <v>0</v>
      </c>
      <c r="H118" s="128">
        <f>SUM(H106:H117)</f>
        <v>0</v>
      </c>
      <c r="I118" s="128">
        <f>SUM(I106:I117)</f>
        <v>0</v>
      </c>
      <c r="J118" s="128">
        <f>SUM(J106:J117)</f>
        <v>0</v>
      </c>
      <c r="L118" s="129">
        <f>SUM(L106:L117)</f>
        <v>9.3729306999999995</v>
      </c>
      <c r="N118" s="130">
        <f>SUM(N106:N117)</f>
        <v>0</v>
      </c>
      <c r="W118" s="84">
        <f>SUM(W106:W117)</f>
        <v>53.515999999999998</v>
      </c>
    </row>
    <row r="120" spans="1:37">
      <c r="B120" s="82" t="s">
        <v>425</v>
      </c>
    </row>
    <row r="121" spans="1:37" ht="25.5">
      <c r="A121" s="80">
        <v>76</v>
      </c>
      <c r="B121" s="81" t="s">
        <v>426</v>
      </c>
      <c r="C121" s="82" t="s">
        <v>427</v>
      </c>
      <c r="D121" s="83" t="s">
        <v>428</v>
      </c>
      <c r="E121" s="84">
        <v>20.100000000000001</v>
      </c>
      <c r="F121" s="85" t="s">
        <v>215</v>
      </c>
      <c r="G121" s="86">
        <v>0</v>
      </c>
      <c r="H121" s="86">
        <f>ROUND(E121*G121,2)</f>
        <v>0</v>
      </c>
      <c r="I121" s="86" t="s">
        <v>0</v>
      </c>
      <c r="J121" s="86">
        <f t="shared" ref="J121:J130" si="14">ROUND(E121*G121,2)</f>
        <v>0</v>
      </c>
      <c r="K121" s="87">
        <v>9.8300000000000002E-3</v>
      </c>
      <c r="L121" s="87">
        <f t="shared" ref="L121:L130" si="15">E121*K121</f>
        <v>0.19758300000000001</v>
      </c>
      <c r="N121" s="84">
        <f t="shared" ref="N121:N130" si="16">E121*M121</f>
        <v>0</v>
      </c>
      <c r="O121" s="85">
        <v>23</v>
      </c>
      <c r="P121" s="85" t="s">
        <v>151</v>
      </c>
      <c r="V121" s="88" t="s">
        <v>350</v>
      </c>
      <c r="W121" s="84">
        <v>4.2409999999999997</v>
      </c>
      <c r="X121" s="126" t="s">
        <v>429</v>
      </c>
      <c r="Y121" s="126" t="s">
        <v>427</v>
      </c>
      <c r="Z121" s="82" t="s">
        <v>430</v>
      </c>
      <c r="AB121" s="85">
        <v>7</v>
      </c>
      <c r="AJ121" s="72" t="s">
        <v>353</v>
      </c>
      <c r="AK121" s="72" t="s">
        <v>155</v>
      </c>
    </row>
    <row r="122" spans="1:37">
      <c r="A122" s="80">
        <v>77</v>
      </c>
      <c r="B122" s="81" t="s">
        <v>357</v>
      </c>
      <c r="C122" s="82" t="s">
        <v>431</v>
      </c>
      <c r="D122" s="83" t="s">
        <v>432</v>
      </c>
      <c r="E122" s="84">
        <v>21.105</v>
      </c>
      <c r="F122" s="85" t="s">
        <v>215</v>
      </c>
      <c r="G122" s="86">
        <v>0</v>
      </c>
      <c r="H122" s="86" t="s">
        <v>0</v>
      </c>
      <c r="I122" s="86">
        <f>ROUND(E122*G122,2)</f>
        <v>0</v>
      </c>
      <c r="J122" s="86">
        <f t="shared" si="14"/>
        <v>0</v>
      </c>
      <c r="L122" s="87">
        <f t="shared" si="15"/>
        <v>0</v>
      </c>
      <c r="N122" s="84">
        <f t="shared" si="16"/>
        <v>0</v>
      </c>
      <c r="O122" s="85">
        <v>23</v>
      </c>
      <c r="P122" s="85" t="s">
        <v>151</v>
      </c>
      <c r="V122" s="88" t="s">
        <v>97</v>
      </c>
      <c r="X122" s="126" t="s">
        <v>431</v>
      </c>
      <c r="Y122" s="126" t="s">
        <v>431</v>
      </c>
      <c r="Z122" s="82" t="s">
        <v>379</v>
      </c>
      <c r="AA122" s="82" t="s">
        <v>151</v>
      </c>
      <c r="AB122" s="85">
        <v>8</v>
      </c>
      <c r="AJ122" s="72" t="s">
        <v>361</v>
      </c>
      <c r="AK122" s="72" t="s">
        <v>155</v>
      </c>
    </row>
    <row r="123" spans="1:37">
      <c r="A123" s="80">
        <v>78</v>
      </c>
      <c r="B123" s="81" t="s">
        <v>426</v>
      </c>
      <c r="C123" s="82" t="s">
        <v>433</v>
      </c>
      <c r="D123" s="83" t="s">
        <v>434</v>
      </c>
      <c r="E123" s="84">
        <v>108.75</v>
      </c>
      <c r="F123" s="85" t="s">
        <v>215</v>
      </c>
      <c r="G123" s="86">
        <v>0</v>
      </c>
      <c r="H123" s="86">
        <f>ROUND(E123*G123,2)</f>
        <v>0</v>
      </c>
      <c r="I123" s="86" t="s">
        <v>0</v>
      </c>
      <c r="J123" s="86">
        <f t="shared" si="14"/>
        <v>0</v>
      </c>
      <c r="L123" s="87">
        <f t="shared" si="15"/>
        <v>0</v>
      </c>
      <c r="N123" s="84">
        <f t="shared" si="16"/>
        <v>0</v>
      </c>
      <c r="O123" s="85">
        <v>23</v>
      </c>
      <c r="P123" s="85" t="s">
        <v>151</v>
      </c>
      <c r="V123" s="88" t="s">
        <v>350</v>
      </c>
      <c r="W123" s="84">
        <v>7.6130000000000004</v>
      </c>
      <c r="X123" s="126" t="s">
        <v>435</v>
      </c>
      <c r="Y123" s="126" t="s">
        <v>433</v>
      </c>
      <c r="Z123" s="82" t="s">
        <v>430</v>
      </c>
      <c r="AB123" s="85">
        <v>7</v>
      </c>
      <c r="AJ123" s="72" t="s">
        <v>353</v>
      </c>
      <c r="AK123" s="72" t="s">
        <v>155</v>
      </c>
    </row>
    <row r="124" spans="1:37">
      <c r="A124" s="80">
        <v>79</v>
      </c>
      <c r="B124" s="81" t="s">
        <v>357</v>
      </c>
      <c r="C124" s="82" t="s">
        <v>436</v>
      </c>
      <c r="D124" s="83" t="s">
        <v>437</v>
      </c>
      <c r="E124" s="84">
        <v>3.9969999999999999</v>
      </c>
      <c r="F124" s="85" t="s">
        <v>150</v>
      </c>
      <c r="G124" s="86">
        <v>0</v>
      </c>
      <c r="H124" s="86" t="s">
        <v>0</v>
      </c>
      <c r="I124" s="86">
        <f>ROUND(E124*G124,2)</f>
        <v>0</v>
      </c>
      <c r="J124" s="86">
        <f t="shared" si="14"/>
        <v>0</v>
      </c>
      <c r="L124" s="87">
        <f t="shared" si="15"/>
        <v>0</v>
      </c>
      <c r="N124" s="84">
        <f t="shared" si="16"/>
        <v>0</v>
      </c>
      <c r="O124" s="85">
        <v>23</v>
      </c>
      <c r="P124" s="85" t="s">
        <v>151</v>
      </c>
      <c r="V124" s="88" t="s">
        <v>97</v>
      </c>
      <c r="X124" s="126" t="s">
        <v>436</v>
      </c>
      <c r="Y124" s="126" t="s">
        <v>436</v>
      </c>
      <c r="Z124" s="82" t="s">
        <v>198</v>
      </c>
      <c r="AA124" s="82" t="s">
        <v>151</v>
      </c>
      <c r="AB124" s="85">
        <v>8</v>
      </c>
      <c r="AJ124" s="72" t="s">
        <v>361</v>
      </c>
      <c r="AK124" s="72" t="s">
        <v>155</v>
      </c>
    </row>
    <row r="125" spans="1:37">
      <c r="A125" s="80">
        <v>80</v>
      </c>
      <c r="B125" s="81" t="s">
        <v>357</v>
      </c>
      <c r="C125" s="82" t="s">
        <v>438</v>
      </c>
      <c r="D125" s="83" t="s">
        <v>439</v>
      </c>
      <c r="E125" s="84">
        <v>57.094000000000001</v>
      </c>
      <c r="F125" s="85" t="s">
        <v>215</v>
      </c>
      <c r="G125" s="86">
        <v>0</v>
      </c>
      <c r="H125" s="86" t="s">
        <v>0</v>
      </c>
      <c r="I125" s="86">
        <f>ROUND(E125*G125,2)</f>
        <v>0</v>
      </c>
      <c r="J125" s="86">
        <f t="shared" si="14"/>
        <v>0</v>
      </c>
      <c r="L125" s="87">
        <f t="shared" si="15"/>
        <v>0</v>
      </c>
      <c r="N125" s="84">
        <f t="shared" si="16"/>
        <v>0</v>
      </c>
      <c r="O125" s="85">
        <v>23</v>
      </c>
      <c r="P125" s="85" t="s">
        <v>151</v>
      </c>
      <c r="V125" s="88" t="s">
        <v>97</v>
      </c>
      <c r="X125" s="126" t="s">
        <v>438</v>
      </c>
      <c r="Y125" s="126" t="s">
        <v>438</v>
      </c>
      <c r="Z125" s="82" t="s">
        <v>198</v>
      </c>
      <c r="AA125" s="82" t="s">
        <v>151</v>
      </c>
      <c r="AB125" s="85">
        <v>2</v>
      </c>
      <c r="AJ125" s="72" t="s">
        <v>361</v>
      </c>
      <c r="AK125" s="72" t="s">
        <v>155</v>
      </c>
    </row>
    <row r="126" spans="1:37">
      <c r="A126" s="80">
        <v>81</v>
      </c>
      <c r="B126" s="81" t="s">
        <v>426</v>
      </c>
      <c r="C126" s="82" t="s">
        <v>440</v>
      </c>
      <c r="D126" s="83" t="s">
        <v>441</v>
      </c>
      <c r="E126" s="84">
        <v>9.2100000000000009</v>
      </c>
      <c r="F126" s="85" t="s">
        <v>215</v>
      </c>
      <c r="G126" s="86">
        <v>0</v>
      </c>
      <c r="H126" s="86">
        <f>ROUND(E126*G126,2)</f>
        <v>0</v>
      </c>
      <c r="I126" s="86" t="s">
        <v>0</v>
      </c>
      <c r="J126" s="86">
        <f t="shared" si="14"/>
        <v>0</v>
      </c>
      <c r="K126" s="87">
        <v>4.0000000000000001E-3</v>
      </c>
      <c r="L126" s="87">
        <f t="shared" si="15"/>
        <v>3.6840000000000005E-2</v>
      </c>
      <c r="N126" s="84">
        <f t="shared" si="16"/>
        <v>0</v>
      </c>
      <c r="O126" s="85">
        <v>23</v>
      </c>
      <c r="P126" s="85" t="s">
        <v>151</v>
      </c>
      <c r="V126" s="88" t="s">
        <v>350</v>
      </c>
      <c r="W126" s="84">
        <v>4.7889999999999997</v>
      </c>
      <c r="X126" s="126" t="s">
        <v>442</v>
      </c>
      <c r="Y126" s="126" t="s">
        <v>440</v>
      </c>
      <c r="Z126" s="82" t="s">
        <v>198</v>
      </c>
      <c r="AB126" s="85">
        <v>7</v>
      </c>
      <c r="AJ126" s="72" t="s">
        <v>353</v>
      </c>
      <c r="AK126" s="72" t="s">
        <v>155</v>
      </c>
    </row>
    <row r="127" spans="1:37">
      <c r="A127" s="80">
        <v>82</v>
      </c>
      <c r="B127" s="81" t="s">
        <v>357</v>
      </c>
      <c r="C127" s="82" t="s">
        <v>443</v>
      </c>
      <c r="D127" s="83" t="s">
        <v>444</v>
      </c>
      <c r="E127" s="84">
        <v>9.6709999999999994</v>
      </c>
      <c r="F127" s="85" t="s">
        <v>215</v>
      </c>
      <c r="G127" s="86">
        <v>0</v>
      </c>
      <c r="H127" s="86" t="s">
        <v>0</v>
      </c>
      <c r="I127" s="86">
        <f>ROUND(E127*G127,2)</f>
        <v>0</v>
      </c>
      <c r="J127" s="86">
        <f t="shared" si="14"/>
        <v>0</v>
      </c>
      <c r="L127" s="87">
        <f t="shared" si="15"/>
        <v>0</v>
      </c>
      <c r="N127" s="84">
        <f t="shared" si="16"/>
        <v>0</v>
      </c>
      <c r="O127" s="85">
        <v>23</v>
      </c>
      <c r="P127" s="85" t="s">
        <v>151</v>
      </c>
      <c r="V127" s="88" t="s">
        <v>97</v>
      </c>
      <c r="X127" s="126" t="s">
        <v>443</v>
      </c>
      <c r="Y127" s="126" t="s">
        <v>443</v>
      </c>
      <c r="Z127" s="82" t="s">
        <v>198</v>
      </c>
      <c r="AA127" s="82" t="s">
        <v>151</v>
      </c>
      <c r="AB127" s="85">
        <v>8</v>
      </c>
      <c r="AJ127" s="72" t="s">
        <v>361</v>
      </c>
      <c r="AK127" s="72" t="s">
        <v>155</v>
      </c>
    </row>
    <row r="128" spans="1:37" ht="25.5">
      <c r="A128" s="80">
        <v>83</v>
      </c>
      <c r="B128" s="81" t="s">
        <v>426</v>
      </c>
      <c r="C128" s="82" t="s">
        <v>445</v>
      </c>
      <c r="D128" s="83" t="s">
        <v>446</v>
      </c>
      <c r="E128" s="84">
        <v>55.825000000000003</v>
      </c>
      <c r="F128" s="85" t="s">
        <v>215</v>
      </c>
      <c r="G128" s="86">
        <v>0</v>
      </c>
      <c r="H128" s="86">
        <f>ROUND(E128*G128,2)</f>
        <v>0</v>
      </c>
      <c r="I128" s="86" t="s">
        <v>0</v>
      </c>
      <c r="J128" s="86">
        <f t="shared" si="14"/>
        <v>0</v>
      </c>
      <c r="K128" s="87">
        <v>1.2E-4</v>
      </c>
      <c r="L128" s="87">
        <f t="shared" si="15"/>
        <v>6.6990000000000001E-3</v>
      </c>
      <c r="N128" s="84">
        <f t="shared" si="16"/>
        <v>0</v>
      </c>
      <c r="O128" s="85">
        <v>23</v>
      </c>
      <c r="P128" s="85" t="s">
        <v>151</v>
      </c>
      <c r="V128" s="88" t="s">
        <v>350</v>
      </c>
      <c r="W128" s="84">
        <v>1.34</v>
      </c>
      <c r="X128" s="126" t="s">
        <v>447</v>
      </c>
      <c r="Y128" s="126" t="s">
        <v>445</v>
      </c>
      <c r="Z128" s="82" t="s">
        <v>198</v>
      </c>
      <c r="AB128" s="85">
        <v>7</v>
      </c>
      <c r="AJ128" s="72" t="s">
        <v>353</v>
      </c>
      <c r="AK128" s="72" t="s">
        <v>155</v>
      </c>
    </row>
    <row r="129" spans="1:37">
      <c r="A129" s="80">
        <v>84</v>
      </c>
      <c r="B129" s="81" t="s">
        <v>426</v>
      </c>
      <c r="C129" s="82" t="s">
        <v>448</v>
      </c>
      <c r="D129" s="83" t="s">
        <v>449</v>
      </c>
      <c r="E129" s="84">
        <v>75.025000000000006</v>
      </c>
      <c r="F129" s="85" t="s">
        <v>215</v>
      </c>
      <c r="G129" s="86">
        <v>0</v>
      </c>
      <c r="H129" s="86">
        <f>ROUND(E129*G129,2)</f>
        <v>0</v>
      </c>
      <c r="I129" s="86" t="s">
        <v>0</v>
      </c>
      <c r="J129" s="86">
        <f t="shared" si="14"/>
        <v>0</v>
      </c>
      <c r="K129" s="87">
        <v>6.9999999999999994E-5</v>
      </c>
      <c r="L129" s="87">
        <f t="shared" si="15"/>
        <v>5.2517500000000003E-3</v>
      </c>
      <c r="N129" s="84">
        <f t="shared" si="16"/>
        <v>0</v>
      </c>
      <c r="O129" s="85">
        <v>23</v>
      </c>
      <c r="P129" s="85" t="s">
        <v>151</v>
      </c>
      <c r="V129" s="88" t="s">
        <v>350</v>
      </c>
      <c r="W129" s="84">
        <v>3.0760000000000001</v>
      </c>
      <c r="X129" s="126" t="s">
        <v>450</v>
      </c>
      <c r="Y129" s="126" t="s">
        <v>448</v>
      </c>
      <c r="Z129" s="82" t="s">
        <v>430</v>
      </c>
      <c r="AB129" s="85">
        <v>7</v>
      </c>
      <c r="AJ129" s="72" t="s">
        <v>353</v>
      </c>
      <c r="AK129" s="72" t="s">
        <v>155</v>
      </c>
    </row>
    <row r="130" spans="1:37">
      <c r="A130" s="80">
        <v>85</v>
      </c>
      <c r="B130" s="81" t="s">
        <v>426</v>
      </c>
      <c r="C130" s="82" t="s">
        <v>451</v>
      </c>
      <c r="D130" s="83" t="s">
        <v>452</v>
      </c>
      <c r="E130" s="84">
        <v>38.055</v>
      </c>
      <c r="F130" s="85" t="s">
        <v>52</v>
      </c>
      <c r="G130" s="86">
        <v>0</v>
      </c>
      <c r="H130" s="86">
        <f>ROUND(E130*G130,2)</f>
        <v>0</v>
      </c>
      <c r="I130" s="86" t="s">
        <v>0</v>
      </c>
      <c r="J130" s="86">
        <f t="shared" si="14"/>
        <v>0</v>
      </c>
      <c r="L130" s="87">
        <f t="shared" si="15"/>
        <v>0</v>
      </c>
      <c r="N130" s="84">
        <f t="shared" si="16"/>
        <v>0</v>
      </c>
      <c r="O130" s="85">
        <v>23</v>
      </c>
      <c r="P130" s="85" t="s">
        <v>151</v>
      </c>
      <c r="V130" s="88" t="s">
        <v>350</v>
      </c>
      <c r="X130" s="126" t="s">
        <v>453</v>
      </c>
      <c r="Y130" s="126" t="s">
        <v>451</v>
      </c>
      <c r="Z130" s="82" t="s">
        <v>430</v>
      </c>
      <c r="AB130" s="85">
        <v>1</v>
      </c>
      <c r="AJ130" s="72" t="s">
        <v>353</v>
      </c>
      <c r="AK130" s="72" t="s">
        <v>155</v>
      </c>
    </row>
    <row r="131" spans="1:37">
      <c r="D131" s="127" t="s">
        <v>454</v>
      </c>
      <c r="E131" s="128">
        <f>J131</f>
        <v>0</v>
      </c>
      <c r="H131" s="128">
        <f>SUM(H120:H130)</f>
        <v>0</v>
      </c>
      <c r="I131" s="128">
        <f>SUM(I120:I130)</f>
        <v>0</v>
      </c>
      <c r="J131" s="128">
        <f>SUM(J120:J130)</f>
        <v>0</v>
      </c>
      <c r="L131" s="129">
        <f>SUM(L120:L130)</f>
        <v>0.24637375000000003</v>
      </c>
      <c r="N131" s="130">
        <f>SUM(N120:N130)</f>
        <v>0</v>
      </c>
      <c r="W131" s="84">
        <f>SUM(W120:W130)</f>
        <v>21.059000000000001</v>
      </c>
    </row>
    <row r="133" spans="1:37">
      <c r="B133" s="82" t="s">
        <v>455</v>
      </c>
    </row>
    <row r="134" spans="1:37" ht="25.5">
      <c r="A134" s="80">
        <v>86</v>
      </c>
      <c r="B134" s="81" t="s">
        <v>456</v>
      </c>
      <c r="C134" s="82" t="s">
        <v>457</v>
      </c>
      <c r="D134" s="83" t="s">
        <v>458</v>
      </c>
      <c r="E134" s="84">
        <v>9.5169999999999995</v>
      </c>
      <c r="F134" s="85" t="s">
        <v>215</v>
      </c>
      <c r="G134" s="86">
        <v>0</v>
      </c>
      <c r="H134" s="86">
        <f>ROUND(E134*G134,2)</f>
        <v>0</v>
      </c>
      <c r="I134" s="86" t="s">
        <v>0</v>
      </c>
      <c r="J134" s="86">
        <f>ROUND(E134*G134,2)</f>
        <v>0</v>
      </c>
      <c r="L134" s="87">
        <f>E134*K134</f>
        <v>0</v>
      </c>
      <c r="N134" s="84">
        <f>E134*M134</f>
        <v>0</v>
      </c>
      <c r="O134" s="85">
        <v>23</v>
      </c>
      <c r="P134" s="85" t="s">
        <v>151</v>
      </c>
      <c r="V134" s="88" t="s">
        <v>350</v>
      </c>
      <c r="W134" s="84">
        <v>2.5979999999999999</v>
      </c>
      <c r="X134" s="126" t="s">
        <v>459</v>
      </c>
      <c r="Y134" s="126" t="s">
        <v>457</v>
      </c>
      <c r="Z134" s="82" t="s">
        <v>198</v>
      </c>
      <c r="AB134" s="85">
        <v>7</v>
      </c>
      <c r="AJ134" s="72" t="s">
        <v>353</v>
      </c>
      <c r="AK134" s="72" t="s">
        <v>155</v>
      </c>
    </row>
    <row r="135" spans="1:37">
      <c r="A135" s="80">
        <v>87</v>
      </c>
      <c r="B135" s="81" t="s">
        <v>456</v>
      </c>
      <c r="C135" s="82" t="s">
        <v>460</v>
      </c>
      <c r="D135" s="83" t="s">
        <v>461</v>
      </c>
      <c r="E135" s="84">
        <v>2.5459999999999998</v>
      </c>
      <c r="F135" s="85" t="s">
        <v>52</v>
      </c>
      <c r="G135" s="86">
        <v>0</v>
      </c>
      <c r="H135" s="86">
        <f>ROUND(E135*G135,2)</f>
        <v>0</v>
      </c>
      <c r="I135" s="86" t="s">
        <v>0</v>
      </c>
      <c r="J135" s="86">
        <f>ROUND(E135*G135,2)</f>
        <v>0</v>
      </c>
      <c r="L135" s="87">
        <f>E135*K135</f>
        <v>0</v>
      </c>
      <c r="N135" s="84">
        <f>E135*M135</f>
        <v>0</v>
      </c>
      <c r="O135" s="85">
        <v>23</v>
      </c>
      <c r="P135" s="85" t="s">
        <v>151</v>
      </c>
      <c r="V135" s="88" t="s">
        <v>350</v>
      </c>
      <c r="X135" s="126" t="s">
        <v>462</v>
      </c>
      <c r="Y135" s="126" t="s">
        <v>460</v>
      </c>
      <c r="Z135" s="82" t="s">
        <v>463</v>
      </c>
      <c r="AB135" s="85">
        <v>1</v>
      </c>
      <c r="AJ135" s="72" t="s">
        <v>353</v>
      </c>
      <c r="AK135" s="72" t="s">
        <v>155</v>
      </c>
    </row>
    <row r="136" spans="1:37">
      <c r="D136" s="127" t="s">
        <v>464</v>
      </c>
      <c r="E136" s="128">
        <f>J136</f>
        <v>0</v>
      </c>
      <c r="H136" s="128">
        <f>SUM(H133:H135)</f>
        <v>0</v>
      </c>
      <c r="I136" s="128">
        <f>SUM(I133:I135)</f>
        <v>0</v>
      </c>
      <c r="J136" s="128">
        <f>SUM(J133:J135)</f>
        <v>0</v>
      </c>
      <c r="L136" s="129">
        <f>SUM(L133:L135)</f>
        <v>0</v>
      </c>
      <c r="N136" s="130">
        <f>SUM(N133:N135)</f>
        <v>0</v>
      </c>
      <c r="W136" s="84">
        <f>SUM(W133:W135)</f>
        <v>2.5979999999999999</v>
      </c>
    </row>
    <row r="138" spans="1:37">
      <c r="B138" s="82" t="s">
        <v>465</v>
      </c>
    </row>
    <row r="139" spans="1:37">
      <c r="A139" s="80">
        <v>88</v>
      </c>
      <c r="B139" s="81" t="s">
        <v>466</v>
      </c>
      <c r="C139" s="82" t="s">
        <v>467</v>
      </c>
      <c r="D139" s="83" t="s">
        <v>468</v>
      </c>
      <c r="E139" s="84">
        <v>33</v>
      </c>
      <c r="F139" s="85" t="s">
        <v>317</v>
      </c>
      <c r="G139" s="86">
        <v>0</v>
      </c>
      <c r="H139" s="86">
        <f>ROUND(E139*G139,2)</f>
        <v>0</v>
      </c>
      <c r="I139" s="86" t="s">
        <v>0</v>
      </c>
      <c r="J139" s="86">
        <f>ROUND(E139*G139,2)</f>
        <v>0</v>
      </c>
      <c r="K139" s="87">
        <v>3.2399999999999998E-3</v>
      </c>
      <c r="L139" s="87">
        <f>E139*K139</f>
        <v>0.10691999999999999</v>
      </c>
      <c r="N139" s="84">
        <f>E139*M139</f>
        <v>0</v>
      </c>
      <c r="O139" s="85">
        <v>23</v>
      </c>
      <c r="P139" s="85" t="s">
        <v>151</v>
      </c>
      <c r="V139" s="88" t="s">
        <v>350</v>
      </c>
      <c r="W139" s="84">
        <v>27.620999999999999</v>
      </c>
      <c r="X139" s="126" t="s">
        <v>469</v>
      </c>
      <c r="Y139" s="126" t="s">
        <v>467</v>
      </c>
      <c r="Z139" s="82" t="s">
        <v>470</v>
      </c>
      <c r="AB139" s="85">
        <v>7</v>
      </c>
      <c r="AJ139" s="72" t="s">
        <v>353</v>
      </c>
      <c r="AK139" s="72" t="s">
        <v>155</v>
      </c>
    </row>
    <row r="140" spans="1:37">
      <c r="A140" s="80">
        <v>89</v>
      </c>
      <c r="B140" s="81" t="s">
        <v>466</v>
      </c>
      <c r="C140" s="82" t="s">
        <v>471</v>
      </c>
      <c r="D140" s="83" t="s">
        <v>472</v>
      </c>
      <c r="E140" s="84">
        <v>6</v>
      </c>
      <c r="F140" s="85" t="s">
        <v>317</v>
      </c>
      <c r="G140" s="86">
        <v>0</v>
      </c>
      <c r="H140" s="86">
        <f>ROUND(E140*G140,2)</f>
        <v>0</v>
      </c>
      <c r="I140" s="86" t="s">
        <v>0</v>
      </c>
      <c r="J140" s="86">
        <f>ROUND(E140*G140,2)</f>
        <v>0</v>
      </c>
      <c r="K140" s="87">
        <v>1.74E-3</v>
      </c>
      <c r="L140" s="87">
        <f>E140*K140</f>
        <v>1.044E-2</v>
      </c>
      <c r="N140" s="84">
        <f>E140*M140</f>
        <v>0</v>
      </c>
      <c r="O140" s="85">
        <v>23</v>
      </c>
      <c r="P140" s="85" t="s">
        <v>151</v>
      </c>
      <c r="V140" s="88" t="s">
        <v>350</v>
      </c>
      <c r="W140" s="84">
        <v>2.94</v>
      </c>
      <c r="X140" s="126" t="s">
        <v>473</v>
      </c>
      <c r="Y140" s="126" t="s">
        <v>471</v>
      </c>
      <c r="Z140" s="82" t="s">
        <v>470</v>
      </c>
      <c r="AB140" s="85">
        <v>7</v>
      </c>
      <c r="AJ140" s="72" t="s">
        <v>353</v>
      </c>
      <c r="AK140" s="72" t="s">
        <v>155</v>
      </c>
    </row>
    <row r="141" spans="1:37">
      <c r="A141" s="80">
        <v>90</v>
      </c>
      <c r="B141" s="81" t="s">
        <v>466</v>
      </c>
      <c r="C141" s="82" t="s">
        <v>474</v>
      </c>
      <c r="D141" s="83" t="s">
        <v>475</v>
      </c>
      <c r="E141" s="84">
        <v>2</v>
      </c>
      <c r="F141" s="85" t="s">
        <v>196</v>
      </c>
      <c r="G141" s="86">
        <v>0</v>
      </c>
      <c r="H141" s="86">
        <f>ROUND(E141*G141,2)</f>
        <v>0</v>
      </c>
      <c r="I141" s="86" t="s">
        <v>0</v>
      </c>
      <c r="J141" s="86">
        <f>ROUND(E141*G141,2)</f>
        <v>0</v>
      </c>
      <c r="L141" s="87">
        <f>E141*K141</f>
        <v>0</v>
      </c>
      <c r="N141" s="84">
        <f>E141*M141</f>
        <v>0</v>
      </c>
      <c r="O141" s="85">
        <v>23</v>
      </c>
      <c r="P141" s="85" t="s">
        <v>151</v>
      </c>
      <c r="V141" s="88" t="s">
        <v>350</v>
      </c>
      <c r="W141" s="84">
        <v>0.17399999999999999</v>
      </c>
      <c r="X141" s="126" t="s">
        <v>476</v>
      </c>
      <c r="Y141" s="126" t="s">
        <v>474</v>
      </c>
      <c r="Z141" s="82" t="s">
        <v>470</v>
      </c>
      <c r="AB141" s="85">
        <v>7</v>
      </c>
      <c r="AJ141" s="72" t="s">
        <v>353</v>
      </c>
      <c r="AK141" s="72" t="s">
        <v>155</v>
      </c>
    </row>
    <row r="142" spans="1:37">
      <c r="A142" s="80">
        <v>91</v>
      </c>
      <c r="B142" s="81" t="s">
        <v>466</v>
      </c>
      <c r="C142" s="82" t="s">
        <v>477</v>
      </c>
      <c r="D142" s="83" t="s">
        <v>478</v>
      </c>
      <c r="E142" s="84">
        <v>2</v>
      </c>
      <c r="F142" s="85" t="s">
        <v>196</v>
      </c>
      <c r="G142" s="86">
        <v>0</v>
      </c>
      <c r="H142" s="86">
        <f>ROUND(E142*G142,2)</f>
        <v>0</v>
      </c>
      <c r="I142" s="86" t="s">
        <v>0</v>
      </c>
      <c r="J142" s="86">
        <f>ROUND(E142*G142,2)</f>
        <v>0</v>
      </c>
      <c r="K142" s="87">
        <v>8.5999999999999998E-4</v>
      </c>
      <c r="L142" s="87">
        <f>E142*K142</f>
        <v>1.72E-3</v>
      </c>
      <c r="N142" s="84">
        <f>E142*M142</f>
        <v>0</v>
      </c>
      <c r="O142" s="85">
        <v>23</v>
      </c>
      <c r="P142" s="85" t="s">
        <v>151</v>
      </c>
      <c r="V142" s="88" t="s">
        <v>350</v>
      </c>
      <c r="W142" s="84">
        <v>1.17</v>
      </c>
      <c r="X142" s="126" t="s">
        <v>479</v>
      </c>
      <c r="Y142" s="126" t="s">
        <v>477</v>
      </c>
      <c r="Z142" s="82" t="s">
        <v>470</v>
      </c>
      <c r="AB142" s="85">
        <v>7</v>
      </c>
      <c r="AJ142" s="72" t="s">
        <v>353</v>
      </c>
      <c r="AK142" s="72" t="s">
        <v>155</v>
      </c>
    </row>
    <row r="143" spans="1:37">
      <c r="A143" s="80">
        <v>92</v>
      </c>
      <c r="B143" s="81" t="s">
        <v>466</v>
      </c>
      <c r="C143" s="82" t="s">
        <v>480</v>
      </c>
      <c r="D143" s="83" t="s">
        <v>481</v>
      </c>
      <c r="E143" s="84">
        <v>22.498000000000001</v>
      </c>
      <c r="F143" s="85" t="s">
        <v>52</v>
      </c>
      <c r="G143" s="86">
        <v>0</v>
      </c>
      <c r="H143" s="86">
        <f>ROUND(E143*G143,2)</f>
        <v>0</v>
      </c>
      <c r="I143" s="86" t="s">
        <v>0</v>
      </c>
      <c r="J143" s="86">
        <f>ROUND(E143*G143,2)</f>
        <v>0</v>
      </c>
      <c r="L143" s="87">
        <f>E143*K143</f>
        <v>0</v>
      </c>
      <c r="N143" s="84">
        <f>E143*M143</f>
        <v>0</v>
      </c>
      <c r="O143" s="85">
        <v>23</v>
      </c>
      <c r="P143" s="85" t="s">
        <v>151</v>
      </c>
      <c r="V143" s="88" t="s">
        <v>350</v>
      </c>
      <c r="X143" s="126" t="s">
        <v>482</v>
      </c>
      <c r="Y143" s="126" t="s">
        <v>480</v>
      </c>
      <c r="Z143" s="82" t="s">
        <v>470</v>
      </c>
      <c r="AB143" s="85">
        <v>1</v>
      </c>
      <c r="AJ143" s="72" t="s">
        <v>353</v>
      </c>
      <c r="AK143" s="72" t="s">
        <v>155</v>
      </c>
    </row>
    <row r="144" spans="1:37">
      <c r="D144" s="127" t="s">
        <v>483</v>
      </c>
      <c r="E144" s="128">
        <f>J144</f>
        <v>0</v>
      </c>
      <c r="H144" s="128">
        <f>SUM(H138:H143)</f>
        <v>0</v>
      </c>
      <c r="I144" s="128">
        <f>SUM(I138:I143)</f>
        <v>0</v>
      </c>
      <c r="J144" s="128">
        <f>SUM(J138:J143)</f>
        <v>0</v>
      </c>
      <c r="L144" s="129">
        <f>SUM(L138:L143)</f>
        <v>0.11907999999999999</v>
      </c>
      <c r="N144" s="130">
        <f>SUM(N138:N143)</f>
        <v>0</v>
      </c>
      <c r="W144" s="84">
        <f>SUM(W138:W143)</f>
        <v>31.905000000000001</v>
      </c>
    </row>
    <row r="146" spans="1:37">
      <c r="B146" s="82" t="s">
        <v>484</v>
      </c>
    </row>
    <row r="147" spans="1:37" ht="25.5">
      <c r="A147" s="80">
        <v>93</v>
      </c>
      <c r="B147" s="81" t="s">
        <v>485</v>
      </c>
      <c r="C147" s="82" t="s">
        <v>486</v>
      </c>
      <c r="D147" s="83" t="s">
        <v>487</v>
      </c>
      <c r="E147" s="84">
        <v>2</v>
      </c>
      <c r="F147" s="85" t="s">
        <v>196</v>
      </c>
      <c r="G147" s="86">
        <v>0</v>
      </c>
      <c r="H147" s="86">
        <f>ROUND(E147*G147,2)</f>
        <v>0</v>
      </c>
      <c r="I147" s="86" t="s">
        <v>0</v>
      </c>
      <c r="J147" s="86">
        <f>ROUND(E147*G147,2)</f>
        <v>0</v>
      </c>
      <c r="K147" s="87">
        <v>4.0999999999999999E-4</v>
      </c>
      <c r="L147" s="87">
        <f>E147*K147</f>
        <v>8.1999999999999998E-4</v>
      </c>
      <c r="N147" s="84">
        <f>E147*M147</f>
        <v>0</v>
      </c>
      <c r="O147" s="85">
        <v>23</v>
      </c>
      <c r="P147" s="85" t="s">
        <v>151</v>
      </c>
      <c r="V147" s="88" t="s">
        <v>350</v>
      </c>
      <c r="W147" s="84">
        <v>4.75</v>
      </c>
      <c r="X147" s="126" t="s">
        <v>488</v>
      </c>
      <c r="Y147" s="126" t="s">
        <v>486</v>
      </c>
      <c r="Z147" s="82" t="s">
        <v>489</v>
      </c>
      <c r="AB147" s="85">
        <v>7</v>
      </c>
      <c r="AJ147" s="72" t="s">
        <v>353</v>
      </c>
      <c r="AK147" s="72" t="s">
        <v>155</v>
      </c>
    </row>
    <row r="148" spans="1:37" ht="25.5">
      <c r="A148" s="80">
        <v>94</v>
      </c>
      <c r="B148" s="81" t="s">
        <v>485</v>
      </c>
      <c r="C148" s="82" t="s">
        <v>490</v>
      </c>
      <c r="D148" s="83" t="s">
        <v>491</v>
      </c>
      <c r="E148" s="84">
        <v>1</v>
      </c>
      <c r="F148" s="85" t="s">
        <v>196</v>
      </c>
      <c r="G148" s="86">
        <v>0</v>
      </c>
      <c r="H148" s="86">
        <f>ROUND(E148*G148,2)</f>
        <v>0</v>
      </c>
      <c r="I148" s="86" t="s">
        <v>0</v>
      </c>
      <c r="J148" s="86">
        <f>ROUND(E148*G148,2)</f>
        <v>0</v>
      </c>
      <c r="K148" s="87">
        <v>3.8000000000000002E-4</v>
      </c>
      <c r="L148" s="87">
        <f>E148*K148</f>
        <v>3.8000000000000002E-4</v>
      </c>
      <c r="N148" s="84">
        <f>E148*M148</f>
        <v>0</v>
      </c>
      <c r="O148" s="85">
        <v>23</v>
      </c>
      <c r="P148" s="85" t="s">
        <v>151</v>
      </c>
      <c r="V148" s="88" t="s">
        <v>350</v>
      </c>
      <c r="W148" s="84">
        <v>2.044</v>
      </c>
      <c r="X148" s="126" t="s">
        <v>492</v>
      </c>
      <c r="Y148" s="126" t="s">
        <v>490</v>
      </c>
      <c r="Z148" s="82" t="s">
        <v>489</v>
      </c>
      <c r="AB148" s="85">
        <v>7</v>
      </c>
      <c r="AJ148" s="72" t="s">
        <v>353</v>
      </c>
      <c r="AK148" s="72" t="s">
        <v>155</v>
      </c>
    </row>
    <row r="149" spans="1:37" ht="25.5">
      <c r="A149" s="80">
        <v>95</v>
      </c>
      <c r="B149" s="81" t="s">
        <v>485</v>
      </c>
      <c r="C149" s="82" t="s">
        <v>493</v>
      </c>
      <c r="D149" s="83" t="s">
        <v>494</v>
      </c>
      <c r="E149" s="84">
        <v>1</v>
      </c>
      <c r="F149" s="85" t="s">
        <v>196</v>
      </c>
      <c r="G149" s="86">
        <v>0</v>
      </c>
      <c r="H149" s="86">
        <f>ROUND(E149*G149,2)</f>
        <v>0</v>
      </c>
      <c r="I149" s="86" t="s">
        <v>0</v>
      </c>
      <c r="J149" s="86">
        <f>ROUND(E149*G149,2)</f>
        <v>0</v>
      </c>
      <c r="K149" s="87">
        <v>3.8999999999999999E-4</v>
      </c>
      <c r="L149" s="87">
        <f>E149*K149</f>
        <v>3.8999999999999999E-4</v>
      </c>
      <c r="N149" s="84">
        <f>E149*M149</f>
        <v>0</v>
      </c>
      <c r="O149" s="85">
        <v>23</v>
      </c>
      <c r="P149" s="85" t="s">
        <v>151</v>
      </c>
      <c r="V149" s="88" t="s">
        <v>350</v>
      </c>
      <c r="W149" s="84">
        <v>2.1869999999999998</v>
      </c>
      <c r="X149" s="126" t="s">
        <v>495</v>
      </c>
      <c r="Y149" s="126" t="s">
        <v>493</v>
      </c>
      <c r="Z149" s="82" t="s">
        <v>489</v>
      </c>
      <c r="AB149" s="85">
        <v>7</v>
      </c>
      <c r="AJ149" s="72" t="s">
        <v>353</v>
      </c>
      <c r="AK149" s="72" t="s">
        <v>155</v>
      </c>
    </row>
    <row r="150" spans="1:37">
      <c r="A150" s="80">
        <v>96</v>
      </c>
      <c r="B150" s="81" t="s">
        <v>485</v>
      </c>
      <c r="C150" s="82" t="s">
        <v>496</v>
      </c>
      <c r="D150" s="83" t="s">
        <v>497</v>
      </c>
      <c r="E150" s="84">
        <v>134.09</v>
      </c>
      <c r="F150" s="85" t="s">
        <v>52</v>
      </c>
      <c r="G150" s="86">
        <v>0</v>
      </c>
      <c r="H150" s="86">
        <f>ROUND(E150*G150,2)</f>
        <v>0</v>
      </c>
      <c r="I150" s="86" t="s">
        <v>0</v>
      </c>
      <c r="J150" s="86">
        <f>ROUND(E150*G150,2)</f>
        <v>0</v>
      </c>
      <c r="L150" s="87">
        <f>E150*K150</f>
        <v>0</v>
      </c>
      <c r="N150" s="84">
        <f>E150*M150</f>
        <v>0</v>
      </c>
      <c r="O150" s="85">
        <v>23</v>
      </c>
      <c r="P150" s="85" t="s">
        <v>151</v>
      </c>
      <c r="V150" s="88" t="s">
        <v>350</v>
      </c>
      <c r="X150" s="126" t="s">
        <v>498</v>
      </c>
      <c r="Y150" s="126" t="s">
        <v>496</v>
      </c>
      <c r="Z150" s="82" t="s">
        <v>499</v>
      </c>
      <c r="AB150" s="85">
        <v>1</v>
      </c>
      <c r="AJ150" s="72" t="s">
        <v>353</v>
      </c>
      <c r="AK150" s="72" t="s">
        <v>155</v>
      </c>
    </row>
    <row r="151" spans="1:37">
      <c r="D151" s="127" t="s">
        <v>500</v>
      </c>
      <c r="E151" s="128">
        <f>J151</f>
        <v>0</v>
      </c>
      <c r="H151" s="128">
        <f>SUM(H146:H150)</f>
        <v>0</v>
      </c>
      <c r="I151" s="128">
        <f>SUM(I146:I150)</f>
        <v>0</v>
      </c>
      <c r="J151" s="128">
        <f>SUM(J146:J150)</f>
        <v>0</v>
      </c>
      <c r="L151" s="129">
        <f>SUM(L146:L150)</f>
        <v>1.5900000000000001E-3</v>
      </c>
      <c r="N151" s="130">
        <f>SUM(N146:N150)</f>
        <v>0</v>
      </c>
      <c r="W151" s="84">
        <f>SUM(W146:W150)</f>
        <v>8.9809999999999999</v>
      </c>
    </row>
    <row r="153" spans="1:37">
      <c r="B153" s="82" t="s">
        <v>501</v>
      </c>
    </row>
    <row r="154" spans="1:37">
      <c r="A154" s="80">
        <v>97</v>
      </c>
      <c r="B154" s="81" t="s">
        <v>502</v>
      </c>
      <c r="C154" s="82" t="s">
        <v>503</v>
      </c>
      <c r="D154" s="83" t="s">
        <v>504</v>
      </c>
      <c r="E154" s="84">
        <v>50.75</v>
      </c>
      <c r="F154" s="85" t="s">
        <v>215</v>
      </c>
      <c r="G154" s="86">
        <v>0</v>
      </c>
      <c r="H154" s="86">
        <f>ROUND(E154*G154,2)</f>
        <v>0</v>
      </c>
      <c r="I154" s="86" t="s">
        <v>0</v>
      </c>
      <c r="J154" s="86">
        <f>ROUND(E154*G154,2)</f>
        <v>0</v>
      </c>
      <c r="K154" s="87">
        <v>1.57E-3</v>
      </c>
      <c r="L154" s="87">
        <f>E154*K154</f>
        <v>7.9677499999999998E-2</v>
      </c>
      <c r="N154" s="84">
        <f>E154*M154</f>
        <v>0</v>
      </c>
      <c r="O154" s="85">
        <v>23</v>
      </c>
      <c r="P154" s="85" t="s">
        <v>151</v>
      </c>
      <c r="V154" s="88" t="s">
        <v>350</v>
      </c>
      <c r="W154" s="84">
        <v>18.524000000000001</v>
      </c>
      <c r="X154" s="126" t="s">
        <v>505</v>
      </c>
      <c r="Y154" s="126" t="s">
        <v>503</v>
      </c>
      <c r="Z154" s="82" t="s">
        <v>506</v>
      </c>
      <c r="AB154" s="85">
        <v>7</v>
      </c>
      <c r="AJ154" s="72" t="s">
        <v>353</v>
      </c>
      <c r="AK154" s="72" t="s">
        <v>155</v>
      </c>
    </row>
    <row r="155" spans="1:37">
      <c r="A155" s="80">
        <v>98</v>
      </c>
      <c r="B155" s="81" t="s">
        <v>502</v>
      </c>
      <c r="C155" s="82" t="s">
        <v>507</v>
      </c>
      <c r="D155" s="83" t="s">
        <v>508</v>
      </c>
      <c r="E155" s="84">
        <v>14.045</v>
      </c>
      <c r="F155" s="85" t="s">
        <v>52</v>
      </c>
      <c r="G155" s="86">
        <v>0</v>
      </c>
      <c r="H155" s="86">
        <f>ROUND(E155*G155,2)</f>
        <v>0</v>
      </c>
      <c r="I155" s="86" t="s">
        <v>0</v>
      </c>
      <c r="J155" s="86">
        <f>ROUND(E155*G155,2)</f>
        <v>0</v>
      </c>
      <c r="L155" s="87">
        <f>E155*K155</f>
        <v>0</v>
      </c>
      <c r="N155" s="84">
        <f>E155*M155</f>
        <v>0</v>
      </c>
      <c r="O155" s="85">
        <v>23</v>
      </c>
      <c r="P155" s="85" t="s">
        <v>151</v>
      </c>
      <c r="V155" s="88" t="s">
        <v>350</v>
      </c>
      <c r="X155" s="126" t="s">
        <v>509</v>
      </c>
      <c r="Y155" s="126" t="s">
        <v>507</v>
      </c>
      <c r="Z155" s="82" t="s">
        <v>510</v>
      </c>
      <c r="AB155" s="85">
        <v>1</v>
      </c>
      <c r="AJ155" s="72" t="s">
        <v>353</v>
      </c>
      <c r="AK155" s="72" t="s">
        <v>155</v>
      </c>
    </row>
    <row r="156" spans="1:37">
      <c r="D156" s="127" t="s">
        <v>511</v>
      </c>
      <c r="E156" s="128">
        <f>J156</f>
        <v>0</v>
      </c>
      <c r="H156" s="128">
        <f>SUM(H153:H155)</f>
        <v>0</v>
      </c>
      <c r="I156" s="128">
        <f>SUM(I153:I155)</f>
        <v>0</v>
      </c>
      <c r="J156" s="128">
        <f>SUM(J153:J155)</f>
        <v>0</v>
      </c>
      <c r="L156" s="129">
        <f>SUM(L153:L155)</f>
        <v>7.9677499999999998E-2</v>
      </c>
      <c r="N156" s="130">
        <f>SUM(N153:N155)</f>
        <v>0</v>
      </c>
      <c r="W156" s="84">
        <f>SUM(W153:W155)</f>
        <v>18.524000000000001</v>
      </c>
    </row>
    <row r="158" spans="1:37">
      <c r="B158" s="82" t="s">
        <v>512</v>
      </c>
    </row>
    <row r="159" spans="1:37" ht="25.5">
      <c r="A159" s="80">
        <v>99</v>
      </c>
      <c r="B159" s="81" t="s">
        <v>513</v>
      </c>
      <c r="C159" s="82" t="s">
        <v>514</v>
      </c>
      <c r="D159" s="83" t="s">
        <v>515</v>
      </c>
      <c r="E159" s="84">
        <v>124.83</v>
      </c>
      <c r="F159" s="85" t="s">
        <v>215</v>
      </c>
      <c r="G159" s="86">
        <v>0</v>
      </c>
      <c r="H159" s="86">
        <f>ROUND(E159*G159,2)</f>
        <v>0</v>
      </c>
      <c r="I159" s="86" t="s">
        <v>0</v>
      </c>
      <c r="J159" s="86">
        <f>ROUND(E159*G159,2)</f>
        <v>0</v>
      </c>
      <c r="K159" s="87">
        <v>2.5999999999999998E-4</v>
      </c>
      <c r="L159" s="87">
        <f>E159*K159</f>
        <v>3.24558E-2</v>
      </c>
      <c r="N159" s="84">
        <f>E159*M159</f>
        <v>0</v>
      </c>
      <c r="O159" s="85">
        <v>23</v>
      </c>
      <c r="P159" s="85" t="s">
        <v>151</v>
      </c>
      <c r="V159" s="88" t="s">
        <v>350</v>
      </c>
      <c r="W159" s="84">
        <v>9.7370000000000001</v>
      </c>
      <c r="X159" s="126" t="s">
        <v>516</v>
      </c>
      <c r="Y159" s="126" t="s">
        <v>514</v>
      </c>
      <c r="Z159" s="82" t="s">
        <v>517</v>
      </c>
      <c r="AB159" s="85">
        <v>7</v>
      </c>
      <c r="AJ159" s="72" t="s">
        <v>353</v>
      </c>
      <c r="AK159" s="72" t="s">
        <v>155</v>
      </c>
    </row>
    <row r="160" spans="1:37" ht="25.5">
      <c r="A160" s="80">
        <v>100</v>
      </c>
      <c r="B160" s="81" t="s">
        <v>513</v>
      </c>
      <c r="C160" s="82" t="s">
        <v>518</v>
      </c>
      <c r="D160" s="83" t="s">
        <v>519</v>
      </c>
      <c r="E160" s="84">
        <v>124.83</v>
      </c>
      <c r="F160" s="85" t="s">
        <v>215</v>
      </c>
      <c r="G160" s="86">
        <v>0</v>
      </c>
      <c r="H160" s="86">
        <f>ROUND(E160*G160,2)</f>
        <v>0</v>
      </c>
      <c r="I160" s="86" t="s">
        <v>0</v>
      </c>
      <c r="J160" s="86">
        <f>ROUND(E160*G160,2)</f>
        <v>0</v>
      </c>
      <c r="K160" s="87">
        <v>3.8999999999999999E-4</v>
      </c>
      <c r="L160" s="87">
        <f>E160*K160</f>
        <v>4.8683699999999996E-2</v>
      </c>
      <c r="N160" s="84">
        <f>E160*M160</f>
        <v>0</v>
      </c>
      <c r="O160" s="85">
        <v>23</v>
      </c>
      <c r="P160" s="85" t="s">
        <v>151</v>
      </c>
      <c r="V160" s="88" t="s">
        <v>350</v>
      </c>
      <c r="W160" s="84">
        <v>12.733000000000001</v>
      </c>
      <c r="X160" s="126" t="s">
        <v>520</v>
      </c>
      <c r="Y160" s="126" t="s">
        <v>518</v>
      </c>
      <c r="Z160" s="82" t="s">
        <v>517</v>
      </c>
      <c r="AB160" s="85">
        <v>7</v>
      </c>
      <c r="AJ160" s="72" t="s">
        <v>353</v>
      </c>
      <c r="AK160" s="72" t="s">
        <v>155</v>
      </c>
    </row>
    <row r="161" spans="1:37">
      <c r="D161" s="127" t="s">
        <v>521</v>
      </c>
      <c r="E161" s="128">
        <f>J161</f>
        <v>0</v>
      </c>
      <c r="H161" s="128">
        <f>SUM(H158:H160)</f>
        <v>0</v>
      </c>
      <c r="I161" s="128">
        <f>SUM(I158:I160)</f>
        <v>0</v>
      </c>
      <c r="J161" s="128">
        <f>SUM(J158:J160)</f>
        <v>0</v>
      </c>
      <c r="L161" s="129">
        <f>SUM(L158:L160)</f>
        <v>8.1139500000000003E-2</v>
      </c>
      <c r="N161" s="130">
        <f>SUM(N158:N160)</f>
        <v>0</v>
      </c>
      <c r="W161" s="84">
        <f>SUM(W158:W160)</f>
        <v>22.47</v>
      </c>
    </row>
    <row r="163" spans="1:37">
      <c r="D163" s="127" t="s">
        <v>522</v>
      </c>
      <c r="E163" s="130">
        <f>J163</f>
        <v>0</v>
      </c>
      <c r="H163" s="128">
        <f>+H104+H118+H131+H136+H144+H151+H156+H161</f>
        <v>0</v>
      </c>
      <c r="I163" s="128">
        <f>+I104+I118+I131+I136+I144+I151+I156+I161</f>
        <v>0</v>
      </c>
      <c r="J163" s="128">
        <f>+J104+J118+J131+J136+J144+J151+J156+J161</f>
        <v>0</v>
      </c>
      <c r="L163" s="129">
        <f>+L104+L118+L131+L136+L144+L151+L156+L161</f>
        <v>10.894676350000001</v>
      </c>
      <c r="N163" s="130">
        <f>+N104+N118+N131+N136+N144+N151+N156+N161</f>
        <v>0</v>
      </c>
      <c r="W163" s="84">
        <f>+W104+W118+W131+W136+W144+W151+W156+W161</f>
        <v>193.566</v>
      </c>
    </row>
    <row r="165" spans="1:37">
      <c r="B165" s="125" t="s">
        <v>523</v>
      </c>
    </row>
    <row r="166" spans="1:37">
      <c r="B166" s="82" t="s">
        <v>524</v>
      </c>
    </row>
    <row r="167" spans="1:37">
      <c r="A167" s="80">
        <v>101</v>
      </c>
      <c r="B167" s="81" t="s">
        <v>525</v>
      </c>
      <c r="C167" s="82" t="s">
        <v>526</v>
      </c>
      <c r="D167" s="83" t="s">
        <v>527</v>
      </c>
      <c r="E167" s="84">
        <v>1</v>
      </c>
      <c r="F167" s="85" t="s">
        <v>11</v>
      </c>
      <c r="G167" s="86">
        <v>0</v>
      </c>
      <c r="H167" s="86">
        <f>ROUND(E167*G167,2)</f>
        <v>0</v>
      </c>
      <c r="I167" s="86" t="s">
        <v>0</v>
      </c>
      <c r="J167" s="86">
        <f>ROUND(E167*G167,2)</f>
        <v>0</v>
      </c>
      <c r="L167" s="87">
        <f>E167*K167</f>
        <v>0</v>
      </c>
      <c r="N167" s="84">
        <f>E167*M167</f>
        <v>0</v>
      </c>
      <c r="O167" s="85">
        <v>23</v>
      </c>
      <c r="P167" s="85" t="s">
        <v>151</v>
      </c>
      <c r="V167" s="88" t="s">
        <v>528</v>
      </c>
      <c r="W167" s="84">
        <v>6.7000000000000004E-2</v>
      </c>
      <c r="X167" s="126" t="s">
        <v>529</v>
      </c>
      <c r="Y167" s="126" t="s">
        <v>526</v>
      </c>
      <c r="Z167" s="82" t="s">
        <v>530</v>
      </c>
      <c r="AB167" s="85">
        <v>7</v>
      </c>
      <c r="AJ167" s="72" t="s">
        <v>531</v>
      </c>
      <c r="AK167" s="72" t="s">
        <v>155</v>
      </c>
    </row>
    <row r="168" spans="1:37">
      <c r="D168" s="127" t="s">
        <v>532</v>
      </c>
      <c r="E168" s="128">
        <f>J168</f>
        <v>0</v>
      </c>
      <c r="H168" s="128">
        <f>SUM(H165:H167)</f>
        <v>0</v>
      </c>
      <c r="I168" s="128">
        <f>SUM(I165:I167)</f>
        <v>0</v>
      </c>
      <c r="J168" s="128">
        <f>SUM(J165:J167)</f>
        <v>0</v>
      </c>
      <c r="L168" s="129">
        <f>SUM(L165:L167)</f>
        <v>0</v>
      </c>
      <c r="N168" s="130">
        <f>SUM(N165:N167)</f>
        <v>0</v>
      </c>
      <c r="W168" s="84">
        <f>SUM(W165:W167)</f>
        <v>6.7000000000000004E-2</v>
      </c>
    </row>
    <row r="170" spans="1:37">
      <c r="D170" s="127" t="s">
        <v>533</v>
      </c>
      <c r="E170" s="128">
        <f>J170</f>
        <v>0</v>
      </c>
      <c r="H170" s="128">
        <f>+H168</f>
        <v>0</v>
      </c>
      <c r="I170" s="128">
        <f>+I168</f>
        <v>0</v>
      </c>
      <c r="J170" s="128">
        <f>+J168</f>
        <v>0</v>
      </c>
      <c r="L170" s="129">
        <f>+L168</f>
        <v>0</v>
      </c>
      <c r="N170" s="130">
        <f>+N168</f>
        <v>0</v>
      </c>
      <c r="W170" s="84">
        <f>+W168</f>
        <v>6.7000000000000004E-2</v>
      </c>
    </row>
    <row r="172" spans="1:37">
      <c r="D172" s="131" t="s">
        <v>534</v>
      </c>
      <c r="E172" s="128">
        <f>J172</f>
        <v>0</v>
      </c>
      <c r="H172" s="128">
        <f>+H89+H163+H170</f>
        <v>0</v>
      </c>
      <c r="I172" s="128">
        <f>+I89+I163+I170</f>
        <v>0</v>
      </c>
      <c r="J172" s="128">
        <f>+J89+J163+J170</f>
        <v>0</v>
      </c>
      <c r="L172" s="129">
        <f>+L89+L163+L170</f>
        <v>183.79086654</v>
      </c>
      <c r="N172" s="130">
        <f>+N89+N163+N170</f>
        <v>0</v>
      </c>
      <c r="W172" s="84">
        <f>+W89+W163+W170</f>
        <v>1124.538</v>
      </c>
    </row>
  </sheetData>
  <mergeCells count="2">
    <mergeCell ref="K11:L11"/>
    <mergeCell ref="M11:N11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337F-12A8-43AE-AB6B-91280F97DB70}">
  <sheetPr>
    <pageSetUpPr fitToPage="1"/>
  </sheetPr>
  <dimension ref="B4:BM102"/>
  <sheetViews>
    <sheetView showGridLines="0" workbookViewId="0">
      <selection activeCell="V13" sqref="V13"/>
    </sheetView>
  </sheetViews>
  <sheetFormatPr defaultRowHeight="11.25"/>
  <cols>
    <col min="1" max="1" width="7.140625" style="140" customWidth="1"/>
    <col min="2" max="2" width="1" style="140" customWidth="1"/>
    <col min="3" max="3" width="3.5703125" style="140" customWidth="1"/>
    <col min="4" max="4" width="3.7109375" style="140" customWidth="1"/>
    <col min="5" max="5" width="14.7109375" style="140" customWidth="1"/>
    <col min="6" max="6" width="43.5703125" style="140" customWidth="1"/>
    <col min="7" max="7" width="6.42578125" style="140" customWidth="1"/>
    <col min="8" max="8" width="12" style="140" customWidth="1"/>
    <col min="9" max="9" width="13.5703125" style="140" customWidth="1"/>
    <col min="10" max="10" width="19.140625" style="140" customWidth="1"/>
    <col min="11" max="11" width="19.140625" style="140" hidden="1" customWidth="1"/>
    <col min="12" max="12" width="8" style="140" customWidth="1"/>
    <col min="13" max="13" width="9.28515625" style="140" hidden="1" customWidth="1"/>
    <col min="14" max="14" width="9.140625" style="140"/>
    <col min="15" max="20" width="12.140625" style="140" hidden="1" customWidth="1"/>
    <col min="21" max="21" width="14" style="140" hidden="1" customWidth="1"/>
    <col min="22" max="22" width="10.5703125" style="140" customWidth="1"/>
    <col min="23" max="23" width="14" style="140" customWidth="1"/>
    <col min="24" max="24" width="10.5703125" style="140" customWidth="1"/>
    <col min="25" max="25" width="12.85546875" style="140" customWidth="1"/>
    <col min="26" max="26" width="9.42578125" style="140" customWidth="1"/>
    <col min="27" max="27" width="12.85546875" style="140" customWidth="1"/>
    <col min="28" max="28" width="14" style="140" customWidth="1"/>
    <col min="29" max="29" width="9.42578125" style="140" customWidth="1"/>
    <col min="30" max="30" width="12.85546875" style="140" customWidth="1"/>
    <col min="31" max="31" width="14" style="140" customWidth="1"/>
    <col min="32" max="16384" width="9.140625" style="140"/>
  </cols>
  <sheetData>
    <row r="4" spans="2:12" s="147" customFormat="1" ht="6.95" customHeight="1"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46"/>
    </row>
    <row r="5" spans="2:12" s="147" customFormat="1" ht="24.95" customHeight="1">
      <c r="B5" s="146"/>
      <c r="C5" s="142" t="s">
        <v>550</v>
      </c>
      <c r="L5" s="146"/>
    </row>
    <row r="6" spans="2:12" s="147" customFormat="1" ht="6.95" customHeight="1">
      <c r="B6" s="146"/>
      <c r="L6" s="146"/>
    </row>
    <row r="7" spans="2:12" s="147" customFormat="1" ht="12" customHeight="1">
      <c r="B7" s="146"/>
      <c r="C7" s="143" t="s">
        <v>538</v>
      </c>
      <c r="L7" s="146"/>
    </row>
    <row r="8" spans="2:12" s="147" customFormat="1" ht="16.5" customHeight="1">
      <c r="B8" s="146"/>
      <c r="E8" s="144" t="s">
        <v>865</v>
      </c>
      <c r="F8" s="145"/>
      <c r="G8" s="145"/>
      <c r="H8" s="145"/>
      <c r="L8" s="146"/>
    </row>
    <row r="9" spans="2:12" s="147" customFormat="1" ht="12" customHeight="1">
      <c r="B9" s="146"/>
      <c r="C9" s="143" t="s">
        <v>539</v>
      </c>
      <c r="L9" s="146"/>
    </row>
    <row r="10" spans="2:12" s="147" customFormat="1" ht="16.5" customHeight="1">
      <c r="B10" s="146"/>
      <c r="E10" s="148" t="s">
        <v>866</v>
      </c>
      <c r="F10" s="149"/>
      <c r="G10" s="149"/>
      <c r="H10" s="149"/>
      <c r="L10" s="146"/>
    </row>
    <row r="11" spans="2:12" s="147" customFormat="1" ht="16.5" customHeight="1">
      <c r="B11" s="222" t="s">
        <v>535</v>
      </c>
      <c r="C11" s="221"/>
      <c r="D11" s="221"/>
      <c r="E11" s="221"/>
      <c r="F11" s="221"/>
      <c r="G11" s="221"/>
      <c r="H11" s="221"/>
      <c r="I11" s="221"/>
      <c r="J11" s="221"/>
      <c r="L11" s="146"/>
    </row>
    <row r="12" spans="2:12" s="147" customFormat="1" ht="6.95" customHeight="1">
      <c r="B12" s="146"/>
      <c r="L12" s="146"/>
    </row>
    <row r="13" spans="2:12" s="147" customFormat="1" ht="12" customHeight="1">
      <c r="B13" s="146"/>
      <c r="C13" s="143" t="s">
        <v>67</v>
      </c>
      <c r="F13" s="150"/>
      <c r="I13" s="143" t="s">
        <v>541</v>
      </c>
      <c r="J13" s="151">
        <v>46068</v>
      </c>
      <c r="L13" s="146"/>
    </row>
    <row r="14" spans="2:12" s="147" customFormat="1" ht="6.95" customHeight="1">
      <c r="B14" s="146"/>
      <c r="L14" s="146"/>
    </row>
    <row r="15" spans="2:12" s="147" customFormat="1" ht="15.2" customHeight="1">
      <c r="B15" s="146"/>
      <c r="C15" s="143" t="s">
        <v>542</v>
      </c>
      <c r="F15" s="150"/>
      <c r="I15" s="143" t="s">
        <v>544</v>
      </c>
      <c r="J15" s="157"/>
      <c r="L15" s="146"/>
    </row>
    <row r="16" spans="2:12" s="147" customFormat="1" ht="15.2" customHeight="1">
      <c r="B16" s="146"/>
      <c r="C16" s="143" t="s">
        <v>543</v>
      </c>
      <c r="F16" s="150"/>
      <c r="I16" s="143" t="s">
        <v>545</v>
      </c>
      <c r="J16" s="157"/>
      <c r="L16" s="146"/>
    </row>
    <row r="17" spans="2:65" s="147" customFormat="1" ht="10.35" customHeight="1">
      <c r="B17" s="146"/>
      <c r="L17" s="146"/>
    </row>
    <row r="18" spans="2:65" s="166" customFormat="1" ht="29.25" customHeight="1">
      <c r="B18" s="158"/>
      <c r="C18" s="159" t="s">
        <v>551</v>
      </c>
      <c r="D18" s="160" t="s">
        <v>36</v>
      </c>
      <c r="E18" s="160" t="s">
        <v>22</v>
      </c>
      <c r="F18" s="160" t="s">
        <v>552</v>
      </c>
      <c r="G18" s="160" t="s">
        <v>553</v>
      </c>
      <c r="H18" s="160" t="s">
        <v>25</v>
      </c>
      <c r="I18" s="160" t="s">
        <v>554</v>
      </c>
      <c r="J18" s="161" t="s">
        <v>547</v>
      </c>
      <c r="K18" s="162" t="s">
        <v>555</v>
      </c>
      <c r="L18" s="158"/>
      <c r="M18" s="163" t="s">
        <v>540</v>
      </c>
      <c r="N18" s="164" t="s">
        <v>1</v>
      </c>
      <c r="O18" s="164" t="s">
        <v>556</v>
      </c>
      <c r="P18" s="164" t="s">
        <v>557</v>
      </c>
      <c r="Q18" s="164" t="s">
        <v>558</v>
      </c>
      <c r="R18" s="164" t="s">
        <v>559</v>
      </c>
      <c r="S18" s="164" t="s">
        <v>560</v>
      </c>
      <c r="T18" s="165" t="s">
        <v>561</v>
      </c>
    </row>
    <row r="19" spans="2:65" s="147" customFormat="1" ht="22.9" customHeight="1">
      <c r="B19" s="146"/>
      <c r="C19" s="167" t="s">
        <v>548</v>
      </c>
      <c r="J19" s="168">
        <f>BK19</f>
        <v>0</v>
      </c>
      <c r="L19" s="146"/>
      <c r="M19" s="169"/>
      <c r="N19" s="152"/>
      <c r="O19" s="152"/>
      <c r="P19" s="170">
        <f>P20+P100</f>
        <v>83.38403000000001</v>
      </c>
      <c r="Q19" s="152"/>
      <c r="R19" s="170">
        <f>R20+R100</f>
        <v>0.28464519539108057</v>
      </c>
      <c r="S19" s="152"/>
      <c r="T19" s="171">
        <f>T20+T100</f>
        <v>0</v>
      </c>
      <c r="AT19" s="141" t="s">
        <v>97</v>
      </c>
      <c r="AU19" s="141" t="s">
        <v>549</v>
      </c>
      <c r="BK19" s="172">
        <f>BK20+BK100</f>
        <v>0</v>
      </c>
    </row>
    <row r="20" spans="2:65" s="174" customFormat="1" ht="25.9" customHeight="1">
      <c r="B20" s="173"/>
      <c r="D20" s="175" t="s">
        <v>97</v>
      </c>
      <c r="E20" s="176" t="s">
        <v>528</v>
      </c>
      <c r="F20" s="176" t="s">
        <v>562</v>
      </c>
      <c r="J20" s="177">
        <f>BK20</f>
        <v>0</v>
      </c>
      <c r="L20" s="173"/>
      <c r="M20" s="178"/>
      <c r="P20" s="179">
        <f>P21+P87</f>
        <v>67.484030000000004</v>
      </c>
      <c r="R20" s="179">
        <f>R21+R87</f>
        <v>0.28464519539108057</v>
      </c>
      <c r="T20" s="180">
        <f>T21+T87</f>
        <v>0</v>
      </c>
      <c r="AR20" s="175" t="s">
        <v>563</v>
      </c>
      <c r="AT20" s="181" t="s">
        <v>97</v>
      </c>
      <c r="AU20" s="181" t="s">
        <v>536</v>
      </c>
      <c r="AY20" s="175" t="s">
        <v>564</v>
      </c>
      <c r="BK20" s="182">
        <f>BK21+BK87</f>
        <v>0</v>
      </c>
    </row>
    <row r="21" spans="2:65" s="174" customFormat="1" ht="22.9" customHeight="1">
      <c r="B21" s="173"/>
      <c r="D21" s="175" t="s">
        <v>97</v>
      </c>
      <c r="E21" s="183" t="s">
        <v>565</v>
      </c>
      <c r="F21" s="183" t="s">
        <v>566</v>
      </c>
      <c r="J21" s="184">
        <f>BK21</f>
        <v>0</v>
      </c>
      <c r="L21" s="173"/>
      <c r="M21" s="178"/>
      <c r="P21" s="179">
        <f>SUM(P22:P86)</f>
        <v>67.008030000000005</v>
      </c>
      <c r="R21" s="179">
        <f>SUM(R22:R86)</f>
        <v>0.15442519539108063</v>
      </c>
      <c r="T21" s="180">
        <f>SUM(T22:T86)</f>
        <v>0</v>
      </c>
      <c r="AR21" s="175" t="s">
        <v>563</v>
      </c>
      <c r="AT21" s="181" t="s">
        <v>97</v>
      </c>
      <c r="AU21" s="181" t="s">
        <v>567</v>
      </c>
      <c r="AY21" s="175" t="s">
        <v>564</v>
      </c>
      <c r="BK21" s="182">
        <f>SUM(BK22:BK86)</f>
        <v>0</v>
      </c>
    </row>
    <row r="22" spans="2:65" s="147" customFormat="1" ht="24.2" customHeight="1">
      <c r="B22" s="185"/>
      <c r="C22" s="186" t="s">
        <v>567</v>
      </c>
      <c r="D22" s="186" t="s">
        <v>568</v>
      </c>
      <c r="E22" s="187" t="s">
        <v>569</v>
      </c>
      <c r="F22" s="188" t="s">
        <v>570</v>
      </c>
      <c r="G22" s="189" t="s">
        <v>317</v>
      </c>
      <c r="H22" s="190">
        <v>20</v>
      </c>
      <c r="I22" s="191">
        <v>0</v>
      </c>
      <c r="J22" s="191">
        <f>ROUND(I22*H22,2)</f>
        <v>0</v>
      </c>
      <c r="K22" s="192"/>
      <c r="L22" s="146"/>
      <c r="M22" s="193" t="s">
        <v>540</v>
      </c>
      <c r="N22" s="194" t="s">
        <v>546</v>
      </c>
      <c r="O22" s="195">
        <v>7.6999999999999999E-2</v>
      </c>
      <c r="P22" s="195">
        <f>O22*H22</f>
        <v>1.54</v>
      </c>
      <c r="Q22" s="195">
        <v>0</v>
      </c>
      <c r="R22" s="195">
        <f>Q22*H22</f>
        <v>0</v>
      </c>
      <c r="S22" s="195">
        <v>0</v>
      </c>
      <c r="T22" s="196">
        <f>S22*H22</f>
        <v>0</v>
      </c>
      <c r="AR22" s="197" t="s">
        <v>571</v>
      </c>
      <c r="AT22" s="197" t="s">
        <v>568</v>
      </c>
      <c r="AU22" s="197" t="s">
        <v>572</v>
      </c>
      <c r="AY22" s="141" t="s">
        <v>564</v>
      </c>
      <c r="BE22" s="198">
        <f>IF(N22="základná",J22,0)</f>
        <v>0</v>
      </c>
      <c r="BF22" s="198">
        <f>IF(N22="znížená",J22,0)</f>
        <v>0</v>
      </c>
      <c r="BG22" s="198">
        <f>IF(N22="zákl. prenesená",J22,0)</f>
        <v>0</v>
      </c>
      <c r="BH22" s="198">
        <f>IF(N22="zníž. prenesená",J22,0)</f>
        <v>0</v>
      </c>
      <c r="BI22" s="198">
        <f>IF(N22="nulová",J22,0)</f>
        <v>0</v>
      </c>
      <c r="BJ22" s="141" t="s">
        <v>572</v>
      </c>
      <c r="BK22" s="198">
        <f>ROUND(I22*H22,2)</f>
        <v>0</v>
      </c>
      <c r="BL22" s="141" t="s">
        <v>571</v>
      </c>
      <c r="BM22" s="197" t="s">
        <v>573</v>
      </c>
    </row>
    <row r="23" spans="2:65" s="147" customFormat="1" ht="16.5" customHeight="1">
      <c r="B23" s="185"/>
      <c r="C23" s="199" t="s">
        <v>572</v>
      </c>
      <c r="D23" s="199" t="s">
        <v>528</v>
      </c>
      <c r="E23" s="200" t="s">
        <v>574</v>
      </c>
      <c r="F23" s="201" t="s">
        <v>575</v>
      </c>
      <c r="G23" s="202" t="s">
        <v>317</v>
      </c>
      <c r="H23" s="203">
        <v>21</v>
      </c>
      <c r="I23" s="204">
        <v>0</v>
      </c>
      <c r="J23" s="204">
        <f>ROUND(I23*H23,2)</f>
        <v>0</v>
      </c>
      <c r="K23" s="205"/>
      <c r="L23" s="206"/>
      <c r="M23" s="207" t="s">
        <v>540</v>
      </c>
      <c r="N23" s="208" t="s">
        <v>546</v>
      </c>
      <c r="O23" s="195">
        <v>0</v>
      </c>
      <c r="P23" s="195">
        <f>O23*H23</f>
        <v>0</v>
      </c>
      <c r="Q23" s="195">
        <v>4.0000000000000003E-5</v>
      </c>
      <c r="R23" s="195">
        <f>Q23*H23</f>
        <v>8.4000000000000003E-4</v>
      </c>
      <c r="S23" s="195">
        <v>0</v>
      </c>
      <c r="T23" s="196">
        <f>S23*H23</f>
        <v>0</v>
      </c>
      <c r="AR23" s="197" t="s">
        <v>576</v>
      </c>
      <c r="AT23" s="197" t="s">
        <v>528</v>
      </c>
      <c r="AU23" s="197" t="s">
        <v>572</v>
      </c>
      <c r="AY23" s="141" t="s">
        <v>564</v>
      </c>
      <c r="BE23" s="198">
        <f>IF(N23="základná",J23,0)</f>
        <v>0</v>
      </c>
      <c r="BF23" s="198">
        <f>IF(N23="znížená",J23,0)</f>
        <v>0</v>
      </c>
      <c r="BG23" s="198">
        <f>IF(N23="zákl. prenesená",J23,0)</f>
        <v>0</v>
      </c>
      <c r="BH23" s="198">
        <f>IF(N23="zníž. prenesená",J23,0)</f>
        <v>0</v>
      </c>
      <c r="BI23" s="198">
        <f>IF(N23="nulová",J23,0)</f>
        <v>0</v>
      </c>
      <c r="BJ23" s="141" t="s">
        <v>572</v>
      </c>
      <c r="BK23" s="198">
        <f>ROUND(I23*H23,2)</f>
        <v>0</v>
      </c>
      <c r="BL23" s="141" t="s">
        <v>576</v>
      </c>
      <c r="BM23" s="197" t="s">
        <v>577</v>
      </c>
    </row>
    <row r="24" spans="2:65" s="210" customFormat="1">
      <c r="B24" s="209"/>
      <c r="D24" s="211" t="s">
        <v>578</v>
      </c>
      <c r="F24" s="212" t="s">
        <v>579</v>
      </c>
      <c r="H24" s="213">
        <v>21</v>
      </c>
      <c r="L24" s="209"/>
      <c r="M24" s="214"/>
      <c r="T24" s="215"/>
      <c r="V24" s="147"/>
      <c r="W24" s="147"/>
      <c r="AT24" s="216" t="s">
        <v>578</v>
      </c>
      <c r="AU24" s="216" t="s">
        <v>572</v>
      </c>
      <c r="AV24" s="210" t="s">
        <v>572</v>
      </c>
      <c r="AW24" s="210" t="s">
        <v>537</v>
      </c>
      <c r="AX24" s="210" t="s">
        <v>567</v>
      </c>
      <c r="AY24" s="216" t="s">
        <v>564</v>
      </c>
    </row>
    <row r="25" spans="2:65" s="147" customFormat="1" ht="21.75" customHeight="1">
      <c r="B25" s="185"/>
      <c r="C25" s="186" t="s">
        <v>563</v>
      </c>
      <c r="D25" s="186" t="s">
        <v>568</v>
      </c>
      <c r="E25" s="187" t="s">
        <v>580</v>
      </c>
      <c r="F25" s="188" t="s">
        <v>581</v>
      </c>
      <c r="G25" s="189" t="s">
        <v>582</v>
      </c>
      <c r="H25" s="190">
        <v>12</v>
      </c>
      <c r="I25" s="191">
        <v>0</v>
      </c>
      <c r="J25" s="191">
        <f t="shared" ref="J25:J67" si="0">ROUND(I25*H25,2)</f>
        <v>0</v>
      </c>
      <c r="K25" s="192"/>
      <c r="L25" s="146"/>
      <c r="M25" s="193" t="s">
        <v>540</v>
      </c>
      <c r="N25" s="194" t="s">
        <v>546</v>
      </c>
      <c r="O25" s="195">
        <v>8.5999999999999993E-2</v>
      </c>
      <c r="P25" s="195">
        <f t="shared" ref="P25:P66" si="1">O25*H25</f>
        <v>1.032</v>
      </c>
      <c r="Q25" s="195">
        <v>0</v>
      </c>
      <c r="R25" s="195">
        <f t="shared" ref="R25:R66" si="2">Q25*H25</f>
        <v>0</v>
      </c>
      <c r="S25" s="195">
        <v>0</v>
      </c>
      <c r="T25" s="196">
        <f t="shared" ref="T25:T66" si="3">S25*H25</f>
        <v>0</v>
      </c>
      <c r="AR25" s="197" t="s">
        <v>571</v>
      </c>
      <c r="AT25" s="197" t="s">
        <v>568</v>
      </c>
      <c r="AU25" s="197" t="s">
        <v>572</v>
      </c>
      <c r="AY25" s="141" t="s">
        <v>564</v>
      </c>
      <c r="BE25" s="198">
        <f t="shared" ref="BE25:BE66" si="4">IF(N25="základná",J25,0)</f>
        <v>0</v>
      </c>
      <c r="BF25" s="198">
        <f t="shared" ref="BF25:BF66" si="5">IF(N25="znížená",J25,0)</f>
        <v>0</v>
      </c>
      <c r="BG25" s="198">
        <f t="shared" ref="BG25:BG66" si="6">IF(N25="zákl. prenesená",J25,0)</f>
        <v>0</v>
      </c>
      <c r="BH25" s="198">
        <f t="shared" ref="BH25:BH66" si="7">IF(N25="zníž. prenesená",J25,0)</f>
        <v>0</v>
      </c>
      <c r="BI25" s="198">
        <f t="shared" ref="BI25:BI66" si="8">IF(N25="nulová",J25,0)</f>
        <v>0</v>
      </c>
      <c r="BJ25" s="141" t="s">
        <v>572</v>
      </c>
      <c r="BK25" s="198">
        <f t="shared" ref="BK25:BK67" si="9">ROUND(I25*H25,2)</f>
        <v>0</v>
      </c>
      <c r="BL25" s="141" t="s">
        <v>571</v>
      </c>
      <c r="BM25" s="197" t="s">
        <v>583</v>
      </c>
    </row>
    <row r="26" spans="2:65" s="147" customFormat="1" ht="21.75" customHeight="1">
      <c r="B26" s="185"/>
      <c r="C26" s="199" t="s">
        <v>584</v>
      </c>
      <c r="D26" s="199" t="s">
        <v>528</v>
      </c>
      <c r="E26" s="200" t="s">
        <v>585</v>
      </c>
      <c r="F26" s="201" t="s">
        <v>586</v>
      </c>
      <c r="G26" s="202" t="s">
        <v>582</v>
      </c>
      <c r="H26" s="203">
        <v>12</v>
      </c>
      <c r="I26" s="204">
        <v>0</v>
      </c>
      <c r="J26" s="204">
        <f t="shared" si="0"/>
        <v>0</v>
      </c>
      <c r="K26" s="205"/>
      <c r="L26" s="206"/>
      <c r="M26" s="207" t="s">
        <v>540</v>
      </c>
      <c r="N26" s="208" t="s">
        <v>546</v>
      </c>
      <c r="O26" s="195">
        <v>0</v>
      </c>
      <c r="P26" s="195">
        <f t="shared" si="1"/>
        <v>0</v>
      </c>
      <c r="Q26" s="195">
        <v>0</v>
      </c>
      <c r="R26" s="195">
        <f t="shared" si="2"/>
        <v>0</v>
      </c>
      <c r="S26" s="195">
        <v>0</v>
      </c>
      <c r="T26" s="196">
        <f t="shared" si="3"/>
        <v>0</v>
      </c>
      <c r="AR26" s="197" t="s">
        <v>576</v>
      </c>
      <c r="AT26" s="197" t="s">
        <v>528</v>
      </c>
      <c r="AU26" s="197" t="s">
        <v>572</v>
      </c>
      <c r="AY26" s="141" t="s">
        <v>564</v>
      </c>
      <c r="BE26" s="198">
        <f t="shared" si="4"/>
        <v>0</v>
      </c>
      <c r="BF26" s="198">
        <f t="shared" si="5"/>
        <v>0</v>
      </c>
      <c r="BG26" s="198">
        <f t="shared" si="6"/>
        <v>0</v>
      </c>
      <c r="BH26" s="198">
        <f t="shared" si="7"/>
        <v>0</v>
      </c>
      <c r="BI26" s="198">
        <f t="shared" si="8"/>
        <v>0</v>
      </c>
      <c r="BJ26" s="141" t="s">
        <v>572</v>
      </c>
      <c r="BK26" s="198">
        <f t="shared" si="9"/>
        <v>0</v>
      </c>
      <c r="BL26" s="141" t="s">
        <v>576</v>
      </c>
      <c r="BM26" s="197" t="s">
        <v>587</v>
      </c>
    </row>
    <row r="27" spans="2:65" s="147" customFormat="1" ht="24.2" customHeight="1">
      <c r="B27" s="185"/>
      <c r="C27" s="186" t="s">
        <v>588</v>
      </c>
      <c r="D27" s="186" t="s">
        <v>568</v>
      </c>
      <c r="E27" s="187" t="s">
        <v>589</v>
      </c>
      <c r="F27" s="188" t="s">
        <v>590</v>
      </c>
      <c r="G27" s="189" t="s">
        <v>582</v>
      </c>
      <c r="H27" s="190">
        <v>2</v>
      </c>
      <c r="I27" s="191">
        <v>0</v>
      </c>
      <c r="J27" s="191">
        <f t="shared" si="0"/>
        <v>0</v>
      </c>
      <c r="K27" s="192"/>
      <c r="L27" s="146"/>
      <c r="M27" s="193" t="s">
        <v>540</v>
      </c>
      <c r="N27" s="194" t="s">
        <v>546</v>
      </c>
      <c r="O27" s="195">
        <v>0.36699999999999999</v>
      </c>
      <c r="P27" s="195">
        <f t="shared" si="1"/>
        <v>0.73399999999999999</v>
      </c>
      <c r="Q27" s="195">
        <v>0</v>
      </c>
      <c r="R27" s="195">
        <f t="shared" si="2"/>
        <v>0</v>
      </c>
      <c r="S27" s="195">
        <v>0</v>
      </c>
      <c r="T27" s="196">
        <f t="shared" si="3"/>
        <v>0</v>
      </c>
      <c r="AR27" s="197" t="s">
        <v>571</v>
      </c>
      <c r="AT27" s="197" t="s">
        <v>568</v>
      </c>
      <c r="AU27" s="197" t="s">
        <v>572</v>
      </c>
      <c r="AY27" s="141" t="s">
        <v>564</v>
      </c>
      <c r="BE27" s="198">
        <f t="shared" si="4"/>
        <v>0</v>
      </c>
      <c r="BF27" s="198">
        <f t="shared" si="5"/>
        <v>0</v>
      </c>
      <c r="BG27" s="198">
        <f t="shared" si="6"/>
        <v>0</v>
      </c>
      <c r="BH27" s="198">
        <f t="shared" si="7"/>
        <v>0</v>
      </c>
      <c r="BI27" s="198">
        <f t="shared" si="8"/>
        <v>0</v>
      </c>
      <c r="BJ27" s="141" t="s">
        <v>572</v>
      </c>
      <c r="BK27" s="198">
        <f t="shared" si="9"/>
        <v>0</v>
      </c>
      <c r="BL27" s="141" t="s">
        <v>571</v>
      </c>
      <c r="BM27" s="197" t="s">
        <v>591</v>
      </c>
    </row>
    <row r="28" spans="2:65" s="147" customFormat="1" ht="16.5" customHeight="1">
      <c r="B28" s="185"/>
      <c r="C28" s="199" t="s">
        <v>592</v>
      </c>
      <c r="D28" s="199" t="s">
        <v>528</v>
      </c>
      <c r="E28" s="200" t="s">
        <v>593</v>
      </c>
      <c r="F28" s="201" t="s">
        <v>594</v>
      </c>
      <c r="G28" s="202" t="s">
        <v>582</v>
      </c>
      <c r="H28" s="203">
        <v>2</v>
      </c>
      <c r="I28" s="204">
        <v>0</v>
      </c>
      <c r="J28" s="204">
        <f t="shared" si="0"/>
        <v>0</v>
      </c>
      <c r="K28" s="205"/>
      <c r="L28" s="206"/>
      <c r="M28" s="207" t="s">
        <v>540</v>
      </c>
      <c r="N28" s="208" t="s">
        <v>546</v>
      </c>
      <c r="O28" s="195">
        <v>0</v>
      </c>
      <c r="P28" s="195">
        <f t="shared" si="1"/>
        <v>0</v>
      </c>
      <c r="Q28" s="195">
        <v>0</v>
      </c>
      <c r="R28" s="195">
        <f t="shared" si="2"/>
        <v>0</v>
      </c>
      <c r="S28" s="195">
        <v>0</v>
      </c>
      <c r="T28" s="196">
        <f t="shared" si="3"/>
        <v>0</v>
      </c>
      <c r="AR28" s="197" t="s">
        <v>576</v>
      </c>
      <c r="AT28" s="197" t="s">
        <v>528</v>
      </c>
      <c r="AU28" s="197" t="s">
        <v>572</v>
      </c>
      <c r="AY28" s="141" t="s">
        <v>564</v>
      </c>
      <c r="BE28" s="198">
        <f t="shared" si="4"/>
        <v>0</v>
      </c>
      <c r="BF28" s="198">
        <f t="shared" si="5"/>
        <v>0</v>
      </c>
      <c r="BG28" s="198">
        <f t="shared" si="6"/>
        <v>0</v>
      </c>
      <c r="BH28" s="198">
        <f t="shared" si="7"/>
        <v>0</v>
      </c>
      <c r="BI28" s="198">
        <f t="shared" si="8"/>
        <v>0</v>
      </c>
      <c r="BJ28" s="141" t="s">
        <v>572</v>
      </c>
      <c r="BK28" s="198">
        <f t="shared" si="9"/>
        <v>0</v>
      </c>
      <c r="BL28" s="141" t="s">
        <v>576</v>
      </c>
      <c r="BM28" s="197" t="s">
        <v>595</v>
      </c>
    </row>
    <row r="29" spans="2:65" s="147" customFormat="1" ht="37.9" customHeight="1">
      <c r="B29" s="185"/>
      <c r="C29" s="186" t="s">
        <v>596</v>
      </c>
      <c r="D29" s="186" t="s">
        <v>568</v>
      </c>
      <c r="E29" s="187" t="s">
        <v>597</v>
      </c>
      <c r="F29" s="188" t="s">
        <v>598</v>
      </c>
      <c r="G29" s="189" t="s">
        <v>582</v>
      </c>
      <c r="H29" s="190">
        <v>2</v>
      </c>
      <c r="I29" s="191">
        <v>0</v>
      </c>
      <c r="J29" s="191">
        <f t="shared" si="0"/>
        <v>0</v>
      </c>
      <c r="K29" s="192"/>
      <c r="L29" s="146"/>
      <c r="M29" s="193" t="s">
        <v>540</v>
      </c>
      <c r="N29" s="194" t="s">
        <v>546</v>
      </c>
      <c r="O29" s="195">
        <v>0.63500000000000001</v>
      </c>
      <c r="P29" s="195">
        <f t="shared" si="1"/>
        <v>1.27</v>
      </c>
      <c r="Q29" s="195">
        <v>0</v>
      </c>
      <c r="R29" s="195">
        <f t="shared" si="2"/>
        <v>0</v>
      </c>
      <c r="S29" s="195">
        <v>0</v>
      </c>
      <c r="T29" s="196">
        <f t="shared" si="3"/>
        <v>0</v>
      </c>
      <c r="AR29" s="197" t="s">
        <v>571</v>
      </c>
      <c r="AT29" s="197" t="s">
        <v>568</v>
      </c>
      <c r="AU29" s="197" t="s">
        <v>572</v>
      </c>
      <c r="AY29" s="141" t="s">
        <v>564</v>
      </c>
      <c r="BE29" s="198">
        <f t="shared" si="4"/>
        <v>0</v>
      </c>
      <c r="BF29" s="198">
        <f t="shared" si="5"/>
        <v>0</v>
      </c>
      <c r="BG29" s="198">
        <f t="shared" si="6"/>
        <v>0</v>
      </c>
      <c r="BH29" s="198">
        <f t="shared" si="7"/>
        <v>0</v>
      </c>
      <c r="BI29" s="198">
        <f t="shared" si="8"/>
        <v>0</v>
      </c>
      <c r="BJ29" s="141" t="s">
        <v>572</v>
      </c>
      <c r="BK29" s="198">
        <f t="shared" si="9"/>
        <v>0</v>
      </c>
      <c r="BL29" s="141" t="s">
        <v>571</v>
      </c>
      <c r="BM29" s="197" t="s">
        <v>599</v>
      </c>
    </row>
    <row r="30" spans="2:65" s="147" customFormat="1" ht="16.5" customHeight="1">
      <c r="B30" s="185"/>
      <c r="C30" s="199" t="s">
        <v>600</v>
      </c>
      <c r="D30" s="199" t="s">
        <v>528</v>
      </c>
      <c r="E30" s="200" t="s">
        <v>601</v>
      </c>
      <c r="F30" s="201" t="s">
        <v>602</v>
      </c>
      <c r="G30" s="202" t="s">
        <v>582</v>
      </c>
      <c r="H30" s="203">
        <v>2</v>
      </c>
      <c r="I30" s="204">
        <v>0</v>
      </c>
      <c r="J30" s="204">
        <f t="shared" si="0"/>
        <v>0</v>
      </c>
      <c r="K30" s="205"/>
      <c r="L30" s="206"/>
      <c r="M30" s="207" t="s">
        <v>540</v>
      </c>
      <c r="N30" s="208" t="s">
        <v>546</v>
      </c>
      <c r="O30" s="195">
        <v>0</v>
      </c>
      <c r="P30" s="195">
        <f t="shared" si="1"/>
        <v>0</v>
      </c>
      <c r="Q30" s="195">
        <v>1.6000000000000001E-4</v>
      </c>
      <c r="R30" s="195">
        <f t="shared" si="2"/>
        <v>3.2000000000000003E-4</v>
      </c>
      <c r="S30" s="195">
        <v>0</v>
      </c>
      <c r="T30" s="196">
        <f t="shared" si="3"/>
        <v>0</v>
      </c>
      <c r="AR30" s="197" t="s">
        <v>576</v>
      </c>
      <c r="AT30" s="197" t="s">
        <v>528</v>
      </c>
      <c r="AU30" s="197" t="s">
        <v>572</v>
      </c>
      <c r="AY30" s="141" t="s">
        <v>564</v>
      </c>
      <c r="BE30" s="198">
        <f t="shared" si="4"/>
        <v>0</v>
      </c>
      <c r="BF30" s="198">
        <f t="shared" si="5"/>
        <v>0</v>
      </c>
      <c r="BG30" s="198">
        <f t="shared" si="6"/>
        <v>0</v>
      </c>
      <c r="BH30" s="198">
        <f t="shared" si="7"/>
        <v>0</v>
      </c>
      <c r="BI30" s="198">
        <f t="shared" si="8"/>
        <v>0</v>
      </c>
      <c r="BJ30" s="141" t="s">
        <v>572</v>
      </c>
      <c r="BK30" s="198">
        <f t="shared" si="9"/>
        <v>0</v>
      </c>
      <c r="BL30" s="141" t="s">
        <v>576</v>
      </c>
      <c r="BM30" s="197" t="s">
        <v>603</v>
      </c>
    </row>
    <row r="31" spans="2:65" s="147" customFormat="1" ht="24.2" customHeight="1">
      <c r="B31" s="185"/>
      <c r="C31" s="186" t="s">
        <v>604</v>
      </c>
      <c r="D31" s="186" t="s">
        <v>568</v>
      </c>
      <c r="E31" s="187" t="s">
        <v>605</v>
      </c>
      <c r="F31" s="188" t="s">
        <v>606</v>
      </c>
      <c r="G31" s="189" t="s">
        <v>582</v>
      </c>
      <c r="H31" s="190">
        <v>30</v>
      </c>
      <c r="I31" s="191">
        <v>0</v>
      </c>
      <c r="J31" s="191">
        <f t="shared" si="0"/>
        <v>0</v>
      </c>
      <c r="K31" s="192"/>
      <c r="L31" s="146"/>
      <c r="M31" s="193" t="s">
        <v>540</v>
      </c>
      <c r="N31" s="194" t="s">
        <v>546</v>
      </c>
      <c r="O31" s="195">
        <v>4.7E-2</v>
      </c>
      <c r="P31" s="195">
        <f t="shared" si="1"/>
        <v>1.41</v>
      </c>
      <c r="Q31" s="195">
        <v>0</v>
      </c>
      <c r="R31" s="195">
        <f t="shared" si="2"/>
        <v>0</v>
      </c>
      <c r="S31" s="195">
        <v>0</v>
      </c>
      <c r="T31" s="196">
        <f t="shared" si="3"/>
        <v>0</v>
      </c>
      <c r="AR31" s="197" t="s">
        <v>571</v>
      </c>
      <c r="AT31" s="197" t="s">
        <v>568</v>
      </c>
      <c r="AU31" s="197" t="s">
        <v>572</v>
      </c>
      <c r="AY31" s="141" t="s">
        <v>564</v>
      </c>
      <c r="BE31" s="198">
        <f t="shared" si="4"/>
        <v>0</v>
      </c>
      <c r="BF31" s="198">
        <f t="shared" si="5"/>
        <v>0</v>
      </c>
      <c r="BG31" s="198">
        <f t="shared" si="6"/>
        <v>0</v>
      </c>
      <c r="BH31" s="198">
        <f t="shared" si="7"/>
        <v>0</v>
      </c>
      <c r="BI31" s="198">
        <f t="shared" si="8"/>
        <v>0</v>
      </c>
      <c r="BJ31" s="141" t="s">
        <v>572</v>
      </c>
      <c r="BK31" s="198">
        <f t="shared" si="9"/>
        <v>0</v>
      </c>
      <c r="BL31" s="141" t="s">
        <v>571</v>
      </c>
      <c r="BM31" s="197" t="s">
        <v>607</v>
      </c>
    </row>
    <row r="32" spans="2:65" s="147" customFormat="1" ht="24.2" customHeight="1">
      <c r="B32" s="185"/>
      <c r="C32" s="186" t="s">
        <v>608</v>
      </c>
      <c r="D32" s="186" t="s">
        <v>568</v>
      </c>
      <c r="E32" s="187" t="s">
        <v>609</v>
      </c>
      <c r="F32" s="188" t="s">
        <v>610</v>
      </c>
      <c r="G32" s="189" t="s">
        <v>582</v>
      </c>
      <c r="H32" s="190">
        <v>2</v>
      </c>
      <c r="I32" s="191">
        <v>0</v>
      </c>
      <c r="J32" s="191">
        <f t="shared" si="0"/>
        <v>0</v>
      </c>
      <c r="K32" s="192"/>
      <c r="L32" s="146"/>
      <c r="M32" s="193" t="s">
        <v>540</v>
      </c>
      <c r="N32" s="194" t="s">
        <v>546</v>
      </c>
      <c r="O32" s="195">
        <v>5.3999999999999999E-2</v>
      </c>
      <c r="P32" s="195">
        <f t="shared" si="1"/>
        <v>0.108</v>
      </c>
      <c r="Q32" s="195">
        <v>0</v>
      </c>
      <c r="R32" s="195">
        <f t="shared" si="2"/>
        <v>0</v>
      </c>
      <c r="S32" s="195">
        <v>0</v>
      </c>
      <c r="T32" s="196">
        <f t="shared" si="3"/>
        <v>0</v>
      </c>
      <c r="AR32" s="197" t="s">
        <v>571</v>
      </c>
      <c r="AT32" s="197" t="s">
        <v>568</v>
      </c>
      <c r="AU32" s="197" t="s">
        <v>572</v>
      </c>
      <c r="AY32" s="141" t="s">
        <v>564</v>
      </c>
      <c r="BE32" s="198">
        <f t="shared" si="4"/>
        <v>0</v>
      </c>
      <c r="BF32" s="198">
        <f t="shared" si="5"/>
        <v>0</v>
      </c>
      <c r="BG32" s="198">
        <f t="shared" si="6"/>
        <v>0</v>
      </c>
      <c r="BH32" s="198">
        <f t="shared" si="7"/>
        <v>0</v>
      </c>
      <c r="BI32" s="198">
        <f t="shared" si="8"/>
        <v>0</v>
      </c>
      <c r="BJ32" s="141" t="s">
        <v>572</v>
      </c>
      <c r="BK32" s="198">
        <f t="shared" si="9"/>
        <v>0</v>
      </c>
      <c r="BL32" s="141" t="s">
        <v>571</v>
      </c>
      <c r="BM32" s="197" t="s">
        <v>611</v>
      </c>
    </row>
    <row r="33" spans="2:65" s="147" customFormat="1" ht="24.2" customHeight="1">
      <c r="B33" s="185"/>
      <c r="C33" s="186" t="s">
        <v>612</v>
      </c>
      <c r="D33" s="186" t="s">
        <v>568</v>
      </c>
      <c r="E33" s="187" t="s">
        <v>613</v>
      </c>
      <c r="F33" s="188" t="s">
        <v>614</v>
      </c>
      <c r="G33" s="189" t="s">
        <v>582</v>
      </c>
      <c r="H33" s="190">
        <v>2</v>
      </c>
      <c r="I33" s="191">
        <v>0</v>
      </c>
      <c r="J33" s="191">
        <f t="shared" si="0"/>
        <v>0</v>
      </c>
      <c r="K33" s="192"/>
      <c r="L33" s="146"/>
      <c r="M33" s="193" t="s">
        <v>540</v>
      </c>
      <c r="N33" s="194" t="s">
        <v>546</v>
      </c>
      <c r="O33" s="195">
        <v>0.124</v>
      </c>
      <c r="P33" s="195">
        <f t="shared" si="1"/>
        <v>0.248</v>
      </c>
      <c r="Q33" s="195">
        <v>0</v>
      </c>
      <c r="R33" s="195">
        <f t="shared" si="2"/>
        <v>0</v>
      </c>
      <c r="S33" s="195">
        <v>0</v>
      </c>
      <c r="T33" s="196">
        <f t="shared" si="3"/>
        <v>0</v>
      </c>
      <c r="AR33" s="197" t="s">
        <v>571</v>
      </c>
      <c r="AT33" s="197" t="s">
        <v>568</v>
      </c>
      <c r="AU33" s="197" t="s">
        <v>572</v>
      </c>
      <c r="AY33" s="141" t="s">
        <v>564</v>
      </c>
      <c r="BE33" s="198">
        <f t="shared" si="4"/>
        <v>0</v>
      </c>
      <c r="BF33" s="198">
        <f t="shared" si="5"/>
        <v>0</v>
      </c>
      <c r="BG33" s="198">
        <f t="shared" si="6"/>
        <v>0</v>
      </c>
      <c r="BH33" s="198">
        <f t="shared" si="7"/>
        <v>0</v>
      </c>
      <c r="BI33" s="198">
        <f t="shared" si="8"/>
        <v>0</v>
      </c>
      <c r="BJ33" s="141" t="s">
        <v>572</v>
      </c>
      <c r="BK33" s="198">
        <f t="shared" si="9"/>
        <v>0</v>
      </c>
      <c r="BL33" s="141" t="s">
        <v>571</v>
      </c>
      <c r="BM33" s="197" t="s">
        <v>615</v>
      </c>
    </row>
    <row r="34" spans="2:65" s="147" customFormat="1" ht="24.2" customHeight="1">
      <c r="B34" s="185"/>
      <c r="C34" s="186" t="s">
        <v>616</v>
      </c>
      <c r="D34" s="186" t="s">
        <v>568</v>
      </c>
      <c r="E34" s="187" t="s">
        <v>617</v>
      </c>
      <c r="F34" s="188" t="s">
        <v>618</v>
      </c>
      <c r="G34" s="189" t="s">
        <v>582</v>
      </c>
      <c r="H34" s="190">
        <v>2</v>
      </c>
      <c r="I34" s="191">
        <v>0</v>
      </c>
      <c r="J34" s="191">
        <f t="shared" si="0"/>
        <v>0</v>
      </c>
      <c r="K34" s="192"/>
      <c r="L34" s="146"/>
      <c r="M34" s="193" t="s">
        <v>540</v>
      </c>
      <c r="N34" s="194" t="s">
        <v>546</v>
      </c>
      <c r="O34" s="195">
        <v>0.13900000000000001</v>
      </c>
      <c r="P34" s="195">
        <f t="shared" si="1"/>
        <v>0.27800000000000002</v>
      </c>
      <c r="Q34" s="195">
        <v>0</v>
      </c>
      <c r="R34" s="195">
        <f t="shared" si="2"/>
        <v>0</v>
      </c>
      <c r="S34" s="195">
        <v>0</v>
      </c>
      <c r="T34" s="196">
        <f t="shared" si="3"/>
        <v>0</v>
      </c>
      <c r="AR34" s="197" t="s">
        <v>571</v>
      </c>
      <c r="AT34" s="197" t="s">
        <v>568</v>
      </c>
      <c r="AU34" s="197" t="s">
        <v>572</v>
      </c>
      <c r="AY34" s="141" t="s">
        <v>564</v>
      </c>
      <c r="BE34" s="198">
        <f t="shared" si="4"/>
        <v>0</v>
      </c>
      <c r="BF34" s="198">
        <f t="shared" si="5"/>
        <v>0</v>
      </c>
      <c r="BG34" s="198">
        <f t="shared" si="6"/>
        <v>0</v>
      </c>
      <c r="BH34" s="198">
        <f t="shared" si="7"/>
        <v>0</v>
      </c>
      <c r="BI34" s="198">
        <f t="shared" si="8"/>
        <v>0</v>
      </c>
      <c r="BJ34" s="141" t="s">
        <v>572</v>
      </c>
      <c r="BK34" s="198">
        <f t="shared" si="9"/>
        <v>0</v>
      </c>
      <c r="BL34" s="141" t="s">
        <v>571</v>
      </c>
      <c r="BM34" s="197" t="s">
        <v>619</v>
      </c>
    </row>
    <row r="35" spans="2:65" s="147" customFormat="1" ht="16.5" customHeight="1">
      <c r="B35" s="185"/>
      <c r="C35" s="199" t="s">
        <v>620</v>
      </c>
      <c r="D35" s="199" t="s">
        <v>528</v>
      </c>
      <c r="E35" s="200" t="s">
        <v>621</v>
      </c>
      <c r="F35" s="201" t="s">
        <v>622</v>
      </c>
      <c r="G35" s="202" t="s">
        <v>582</v>
      </c>
      <c r="H35" s="203">
        <v>2</v>
      </c>
      <c r="I35" s="204">
        <v>0</v>
      </c>
      <c r="J35" s="204">
        <f t="shared" si="0"/>
        <v>0</v>
      </c>
      <c r="K35" s="205"/>
      <c r="L35" s="206"/>
      <c r="M35" s="207" t="s">
        <v>540</v>
      </c>
      <c r="N35" s="208" t="s">
        <v>546</v>
      </c>
      <c r="O35" s="195">
        <v>0</v>
      </c>
      <c r="P35" s="195">
        <f t="shared" si="1"/>
        <v>0</v>
      </c>
      <c r="Q35" s="195">
        <v>0</v>
      </c>
      <c r="R35" s="195">
        <f t="shared" si="2"/>
        <v>0</v>
      </c>
      <c r="S35" s="195">
        <v>0</v>
      </c>
      <c r="T35" s="196">
        <f t="shared" si="3"/>
        <v>0</v>
      </c>
      <c r="AR35" s="197" t="s">
        <v>576</v>
      </c>
      <c r="AT35" s="197" t="s">
        <v>528</v>
      </c>
      <c r="AU35" s="197" t="s">
        <v>572</v>
      </c>
      <c r="AY35" s="141" t="s">
        <v>564</v>
      </c>
      <c r="BE35" s="198">
        <f t="shared" si="4"/>
        <v>0</v>
      </c>
      <c r="BF35" s="198">
        <f t="shared" si="5"/>
        <v>0</v>
      </c>
      <c r="BG35" s="198">
        <f t="shared" si="6"/>
        <v>0</v>
      </c>
      <c r="BH35" s="198">
        <f t="shared" si="7"/>
        <v>0</v>
      </c>
      <c r="BI35" s="198">
        <f t="shared" si="8"/>
        <v>0</v>
      </c>
      <c r="BJ35" s="141" t="s">
        <v>572</v>
      </c>
      <c r="BK35" s="198">
        <f t="shared" si="9"/>
        <v>0</v>
      </c>
      <c r="BL35" s="141" t="s">
        <v>576</v>
      </c>
      <c r="BM35" s="197" t="s">
        <v>623</v>
      </c>
    </row>
    <row r="36" spans="2:65" s="147" customFormat="1" ht="24.2" customHeight="1">
      <c r="B36" s="185"/>
      <c r="C36" s="186" t="s">
        <v>624</v>
      </c>
      <c r="D36" s="186" t="s">
        <v>568</v>
      </c>
      <c r="E36" s="187" t="s">
        <v>625</v>
      </c>
      <c r="F36" s="188" t="s">
        <v>626</v>
      </c>
      <c r="G36" s="189" t="s">
        <v>582</v>
      </c>
      <c r="H36" s="190">
        <v>10</v>
      </c>
      <c r="I36" s="191">
        <v>0</v>
      </c>
      <c r="J36" s="191">
        <f t="shared" si="0"/>
        <v>0</v>
      </c>
      <c r="K36" s="192"/>
      <c r="L36" s="146"/>
      <c r="M36" s="193" t="s">
        <v>540</v>
      </c>
      <c r="N36" s="194" t="s">
        <v>546</v>
      </c>
      <c r="O36" s="195">
        <v>0.308</v>
      </c>
      <c r="P36" s="195">
        <f t="shared" si="1"/>
        <v>3.08</v>
      </c>
      <c r="Q36" s="195">
        <v>0</v>
      </c>
      <c r="R36" s="195">
        <f t="shared" si="2"/>
        <v>0</v>
      </c>
      <c r="S36" s="195">
        <v>0</v>
      </c>
      <c r="T36" s="196">
        <f t="shared" si="3"/>
        <v>0</v>
      </c>
      <c r="AR36" s="197" t="s">
        <v>571</v>
      </c>
      <c r="AT36" s="197" t="s">
        <v>568</v>
      </c>
      <c r="AU36" s="197" t="s">
        <v>572</v>
      </c>
      <c r="AY36" s="141" t="s">
        <v>564</v>
      </c>
      <c r="BE36" s="198">
        <f t="shared" si="4"/>
        <v>0</v>
      </c>
      <c r="BF36" s="198">
        <f t="shared" si="5"/>
        <v>0</v>
      </c>
      <c r="BG36" s="198">
        <f t="shared" si="6"/>
        <v>0</v>
      </c>
      <c r="BH36" s="198">
        <f t="shared" si="7"/>
        <v>0</v>
      </c>
      <c r="BI36" s="198">
        <f t="shared" si="8"/>
        <v>0</v>
      </c>
      <c r="BJ36" s="141" t="s">
        <v>572</v>
      </c>
      <c r="BK36" s="198">
        <f t="shared" si="9"/>
        <v>0</v>
      </c>
      <c r="BL36" s="141" t="s">
        <v>571</v>
      </c>
      <c r="BM36" s="197" t="s">
        <v>627</v>
      </c>
    </row>
    <row r="37" spans="2:65" s="147" customFormat="1" ht="16.5" customHeight="1">
      <c r="B37" s="185"/>
      <c r="C37" s="199" t="s">
        <v>628</v>
      </c>
      <c r="D37" s="199" t="s">
        <v>528</v>
      </c>
      <c r="E37" s="200" t="s">
        <v>629</v>
      </c>
      <c r="F37" s="201" t="s">
        <v>630</v>
      </c>
      <c r="G37" s="202" t="s">
        <v>582</v>
      </c>
      <c r="H37" s="203">
        <v>10</v>
      </c>
      <c r="I37" s="204">
        <v>0</v>
      </c>
      <c r="J37" s="204">
        <f t="shared" si="0"/>
        <v>0</v>
      </c>
      <c r="K37" s="205"/>
      <c r="L37" s="206"/>
      <c r="M37" s="207" t="s">
        <v>540</v>
      </c>
      <c r="N37" s="208" t="s">
        <v>546</v>
      </c>
      <c r="O37" s="195">
        <v>0</v>
      </c>
      <c r="P37" s="195">
        <f t="shared" si="1"/>
        <v>0</v>
      </c>
      <c r="Q37" s="195">
        <v>9.5000000000000005E-5</v>
      </c>
      <c r="R37" s="195">
        <f t="shared" si="2"/>
        <v>9.5000000000000011E-4</v>
      </c>
      <c r="S37" s="195">
        <v>0</v>
      </c>
      <c r="T37" s="196">
        <f t="shared" si="3"/>
        <v>0</v>
      </c>
      <c r="AR37" s="197" t="s">
        <v>576</v>
      </c>
      <c r="AT37" s="197" t="s">
        <v>528</v>
      </c>
      <c r="AU37" s="197" t="s">
        <v>572</v>
      </c>
      <c r="AY37" s="141" t="s">
        <v>564</v>
      </c>
      <c r="BE37" s="198">
        <f t="shared" si="4"/>
        <v>0</v>
      </c>
      <c r="BF37" s="198">
        <f t="shared" si="5"/>
        <v>0</v>
      </c>
      <c r="BG37" s="198">
        <f t="shared" si="6"/>
        <v>0</v>
      </c>
      <c r="BH37" s="198">
        <f t="shared" si="7"/>
        <v>0</v>
      </c>
      <c r="BI37" s="198">
        <f t="shared" si="8"/>
        <v>0</v>
      </c>
      <c r="BJ37" s="141" t="s">
        <v>572</v>
      </c>
      <c r="BK37" s="198">
        <f t="shared" si="9"/>
        <v>0</v>
      </c>
      <c r="BL37" s="141" t="s">
        <v>576</v>
      </c>
      <c r="BM37" s="197" t="s">
        <v>631</v>
      </c>
    </row>
    <row r="38" spans="2:65" s="147" customFormat="1" ht="33" customHeight="1">
      <c r="B38" s="185"/>
      <c r="C38" s="186" t="s">
        <v>632</v>
      </c>
      <c r="D38" s="186" t="s">
        <v>568</v>
      </c>
      <c r="E38" s="187" t="s">
        <v>633</v>
      </c>
      <c r="F38" s="188" t="s">
        <v>634</v>
      </c>
      <c r="G38" s="189" t="s">
        <v>582</v>
      </c>
      <c r="H38" s="190">
        <v>1</v>
      </c>
      <c r="I38" s="191">
        <v>0</v>
      </c>
      <c r="J38" s="191">
        <f t="shared" si="0"/>
        <v>0</v>
      </c>
      <c r="K38" s="192"/>
      <c r="L38" s="146"/>
      <c r="M38" s="193" t="s">
        <v>540</v>
      </c>
      <c r="N38" s="194" t="s">
        <v>546</v>
      </c>
      <c r="O38" s="195">
        <v>0.38700000000000001</v>
      </c>
      <c r="P38" s="195">
        <f t="shared" si="1"/>
        <v>0.38700000000000001</v>
      </c>
      <c r="Q38" s="195">
        <v>0</v>
      </c>
      <c r="R38" s="195">
        <f t="shared" si="2"/>
        <v>0</v>
      </c>
      <c r="S38" s="195">
        <v>0</v>
      </c>
      <c r="T38" s="196">
        <f t="shared" si="3"/>
        <v>0</v>
      </c>
      <c r="AR38" s="197" t="s">
        <v>571</v>
      </c>
      <c r="AT38" s="197" t="s">
        <v>568</v>
      </c>
      <c r="AU38" s="197" t="s">
        <v>572</v>
      </c>
      <c r="AY38" s="141" t="s">
        <v>564</v>
      </c>
      <c r="BE38" s="198">
        <f t="shared" si="4"/>
        <v>0</v>
      </c>
      <c r="BF38" s="198">
        <f t="shared" si="5"/>
        <v>0</v>
      </c>
      <c r="BG38" s="198">
        <f t="shared" si="6"/>
        <v>0</v>
      </c>
      <c r="BH38" s="198">
        <f t="shared" si="7"/>
        <v>0</v>
      </c>
      <c r="BI38" s="198">
        <f t="shared" si="8"/>
        <v>0</v>
      </c>
      <c r="BJ38" s="141" t="s">
        <v>572</v>
      </c>
      <c r="BK38" s="198">
        <f t="shared" si="9"/>
        <v>0</v>
      </c>
      <c r="BL38" s="141" t="s">
        <v>571</v>
      </c>
      <c r="BM38" s="197" t="s">
        <v>635</v>
      </c>
    </row>
    <row r="39" spans="2:65" s="147" customFormat="1" ht="24.2" customHeight="1">
      <c r="B39" s="185"/>
      <c r="C39" s="199" t="s">
        <v>636</v>
      </c>
      <c r="D39" s="199" t="s">
        <v>528</v>
      </c>
      <c r="E39" s="200" t="s">
        <v>637</v>
      </c>
      <c r="F39" s="201" t="s">
        <v>638</v>
      </c>
      <c r="G39" s="202" t="s">
        <v>582</v>
      </c>
      <c r="H39" s="203">
        <v>1</v>
      </c>
      <c r="I39" s="204">
        <v>0</v>
      </c>
      <c r="J39" s="204">
        <f t="shared" si="0"/>
        <v>0</v>
      </c>
      <c r="K39" s="205"/>
      <c r="L39" s="206"/>
      <c r="M39" s="207" t="s">
        <v>540</v>
      </c>
      <c r="N39" s="208" t="s">
        <v>546</v>
      </c>
      <c r="O39" s="195">
        <v>0</v>
      </c>
      <c r="P39" s="195">
        <f t="shared" si="1"/>
        <v>0</v>
      </c>
      <c r="Q39" s="195">
        <v>1.2E-4</v>
      </c>
      <c r="R39" s="195">
        <f t="shared" si="2"/>
        <v>1.2E-4</v>
      </c>
      <c r="S39" s="195">
        <v>0</v>
      </c>
      <c r="T39" s="196">
        <f t="shared" si="3"/>
        <v>0</v>
      </c>
      <c r="AR39" s="197" t="s">
        <v>576</v>
      </c>
      <c r="AT39" s="197" t="s">
        <v>528</v>
      </c>
      <c r="AU39" s="197" t="s">
        <v>572</v>
      </c>
      <c r="AY39" s="141" t="s">
        <v>564</v>
      </c>
      <c r="BE39" s="198">
        <f t="shared" si="4"/>
        <v>0</v>
      </c>
      <c r="BF39" s="198">
        <f t="shared" si="5"/>
        <v>0</v>
      </c>
      <c r="BG39" s="198">
        <f t="shared" si="6"/>
        <v>0</v>
      </c>
      <c r="BH39" s="198">
        <f t="shared" si="7"/>
        <v>0</v>
      </c>
      <c r="BI39" s="198">
        <f t="shared" si="8"/>
        <v>0</v>
      </c>
      <c r="BJ39" s="141" t="s">
        <v>572</v>
      </c>
      <c r="BK39" s="198">
        <f t="shared" si="9"/>
        <v>0</v>
      </c>
      <c r="BL39" s="141" t="s">
        <v>576</v>
      </c>
      <c r="BM39" s="197" t="s">
        <v>639</v>
      </c>
    </row>
    <row r="40" spans="2:65" s="147" customFormat="1" ht="16.5" customHeight="1">
      <c r="B40" s="185"/>
      <c r="C40" s="186" t="s">
        <v>640</v>
      </c>
      <c r="D40" s="186" t="s">
        <v>568</v>
      </c>
      <c r="E40" s="187" t="s">
        <v>641</v>
      </c>
      <c r="F40" s="188" t="s">
        <v>642</v>
      </c>
      <c r="G40" s="189" t="s">
        <v>582</v>
      </c>
      <c r="H40" s="190">
        <v>1</v>
      </c>
      <c r="I40" s="191">
        <v>0</v>
      </c>
      <c r="J40" s="191">
        <f t="shared" si="0"/>
        <v>0</v>
      </c>
      <c r="K40" s="192"/>
      <c r="L40" s="146"/>
      <c r="M40" s="193" t="s">
        <v>540</v>
      </c>
      <c r="N40" s="194" t="s">
        <v>546</v>
      </c>
      <c r="O40" s="195">
        <v>0.47599999999999998</v>
      </c>
      <c r="P40" s="195">
        <f t="shared" si="1"/>
        <v>0.47599999999999998</v>
      </c>
      <c r="Q40" s="195">
        <v>0</v>
      </c>
      <c r="R40" s="195">
        <f t="shared" si="2"/>
        <v>0</v>
      </c>
      <c r="S40" s="195">
        <v>0</v>
      </c>
      <c r="T40" s="196">
        <f t="shared" si="3"/>
        <v>0</v>
      </c>
      <c r="AR40" s="197" t="s">
        <v>571</v>
      </c>
      <c r="AT40" s="197" t="s">
        <v>568</v>
      </c>
      <c r="AU40" s="197" t="s">
        <v>572</v>
      </c>
      <c r="AY40" s="141" t="s">
        <v>564</v>
      </c>
      <c r="BE40" s="198">
        <f t="shared" si="4"/>
        <v>0</v>
      </c>
      <c r="BF40" s="198">
        <f t="shared" si="5"/>
        <v>0</v>
      </c>
      <c r="BG40" s="198">
        <f t="shared" si="6"/>
        <v>0</v>
      </c>
      <c r="BH40" s="198">
        <f t="shared" si="7"/>
        <v>0</v>
      </c>
      <c r="BI40" s="198">
        <f t="shared" si="8"/>
        <v>0</v>
      </c>
      <c r="BJ40" s="141" t="s">
        <v>572</v>
      </c>
      <c r="BK40" s="198">
        <f t="shared" si="9"/>
        <v>0</v>
      </c>
      <c r="BL40" s="141" t="s">
        <v>571</v>
      </c>
      <c r="BM40" s="197" t="s">
        <v>643</v>
      </c>
    </row>
    <row r="41" spans="2:65" s="147" customFormat="1" ht="16.5" customHeight="1">
      <c r="B41" s="185"/>
      <c r="C41" s="199" t="s">
        <v>644</v>
      </c>
      <c r="D41" s="199" t="s">
        <v>528</v>
      </c>
      <c r="E41" s="200" t="s">
        <v>645</v>
      </c>
      <c r="F41" s="201" t="s">
        <v>646</v>
      </c>
      <c r="G41" s="202" t="s">
        <v>582</v>
      </c>
      <c r="H41" s="203">
        <v>1</v>
      </c>
      <c r="I41" s="204">
        <v>0</v>
      </c>
      <c r="J41" s="204">
        <f t="shared" si="0"/>
        <v>0</v>
      </c>
      <c r="K41" s="205"/>
      <c r="L41" s="206"/>
      <c r="M41" s="207" t="s">
        <v>540</v>
      </c>
      <c r="N41" s="208" t="s">
        <v>546</v>
      </c>
      <c r="O41" s="195">
        <v>0</v>
      </c>
      <c r="P41" s="195">
        <f t="shared" si="1"/>
        <v>0</v>
      </c>
      <c r="Q41" s="195">
        <v>2.3E-3</v>
      </c>
      <c r="R41" s="195">
        <f t="shared" si="2"/>
        <v>2.3E-3</v>
      </c>
      <c r="S41" s="195">
        <v>0</v>
      </c>
      <c r="T41" s="196">
        <f t="shared" si="3"/>
        <v>0</v>
      </c>
      <c r="AR41" s="197" t="s">
        <v>576</v>
      </c>
      <c r="AT41" s="197" t="s">
        <v>528</v>
      </c>
      <c r="AU41" s="197" t="s">
        <v>572</v>
      </c>
      <c r="AY41" s="141" t="s">
        <v>564</v>
      </c>
      <c r="BE41" s="198">
        <f t="shared" si="4"/>
        <v>0</v>
      </c>
      <c r="BF41" s="198">
        <f t="shared" si="5"/>
        <v>0</v>
      </c>
      <c r="BG41" s="198">
        <f t="shared" si="6"/>
        <v>0</v>
      </c>
      <c r="BH41" s="198">
        <f t="shared" si="7"/>
        <v>0</v>
      </c>
      <c r="BI41" s="198">
        <f t="shared" si="8"/>
        <v>0</v>
      </c>
      <c r="BJ41" s="141" t="s">
        <v>572</v>
      </c>
      <c r="BK41" s="198">
        <f t="shared" si="9"/>
        <v>0</v>
      </c>
      <c r="BL41" s="141" t="s">
        <v>576</v>
      </c>
      <c r="BM41" s="197" t="s">
        <v>647</v>
      </c>
    </row>
    <row r="42" spans="2:65" s="147" customFormat="1" ht="16.5" customHeight="1">
      <c r="B42" s="185"/>
      <c r="C42" s="186" t="s">
        <v>648</v>
      </c>
      <c r="D42" s="186" t="s">
        <v>568</v>
      </c>
      <c r="E42" s="187" t="s">
        <v>649</v>
      </c>
      <c r="F42" s="188" t="s">
        <v>650</v>
      </c>
      <c r="G42" s="189" t="s">
        <v>582</v>
      </c>
      <c r="H42" s="190">
        <v>5</v>
      </c>
      <c r="I42" s="191">
        <v>0</v>
      </c>
      <c r="J42" s="191">
        <f t="shared" si="0"/>
        <v>0</v>
      </c>
      <c r="K42" s="192"/>
      <c r="L42" s="146"/>
      <c r="M42" s="193" t="s">
        <v>540</v>
      </c>
      <c r="N42" s="194" t="s">
        <v>546</v>
      </c>
      <c r="O42" s="195">
        <v>0.29699999999999999</v>
      </c>
      <c r="P42" s="195">
        <f t="shared" si="1"/>
        <v>1.4849999999999999</v>
      </c>
      <c r="Q42" s="195">
        <v>0</v>
      </c>
      <c r="R42" s="195">
        <f t="shared" si="2"/>
        <v>0</v>
      </c>
      <c r="S42" s="195">
        <v>0</v>
      </c>
      <c r="T42" s="196">
        <f t="shared" si="3"/>
        <v>0</v>
      </c>
      <c r="AR42" s="197" t="s">
        <v>571</v>
      </c>
      <c r="AT42" s="197" t="s">
        <v>568</v>
      </c>
      <c r="AU42" s="197" t="s">
        <v>572</v>
      </c>
      <c r="AY42" s="141" t="s">
        <v>564</v>
      </c>
      <c r="BE42" s="198">
        <f t="shared" si="4"/>
        <v>0</v>
      </c>
      <c r="BF42" s="198">
        <f t="shared" si="5"/>
        <v>0</v>
      </c>
      <c r="BG42" s="198">
        <f t="shared" si="6"/>
        <v>0</v>
      </c>
      <c r="BH42" s="198">
        <f t="shared" si="7"/>
        <v>0</v>
      </c>
      <c r="BI42" s="198">
        <f t="shared" si="8"/>
        <v>0</v>
      </c>
      <c r="BJ42" s="141" t="s">
        <v>572</v>
      </c>
      <c r="BK42" s="198">
        <f t="shared" si="9"/>
        <v>0</v>
      </c>
      <c r="BL42" s="141" t="s">
        <v>571</v>
      </c>
      <c r="BM42" s="197" t="s">
        <v>651</v>
      </c>
    </row>
    <row r="43" spans="2:65" s="147" customFormat="1" ht="24.2" customHeight="1">
      <c r="B43" s="185"/>
      <c r="C43" s="199" t="s">
        <v>652</v>
      </c>
      <c r="D43" s="199" t="s">
        <v>528</v>
      </c>
      <c r="E43" s="200" t="s">
        <v>653</v>
      </c>
      <c r="F43" s="201" t="s">
        <v>654</v>
      </c>
      <c r="G43" s="202" t="s">
        <v>582</v>
      </c>
      <c r="H43" s="203">
        <v>1</v>
      </c>
      <c r="I43" s="204">
        <v>0</v>
      </c>
      <c r="J43" s="204">
        <f t="shared" si="0"/>
        <v>0</v>
      </c>
      <c r="K43" s="205"/>
      <c r="L43" s="206"/>
      <c r="M43" s="207" t="s">
        <v>540</v>
      </c>
      <c r="N43" s="208" t="s">
        <v>546</v>
      </c>
      <c r="O43" s="195">
        <v>0</v>
      </c>
      <c r="P43" s="195">
        <f t="shared" si="1"/>
        <v>0</v>
      </c>
      <c r="Q43" s="195">
        <v>0</v>
      </c>
      <c r="R43" s="195">
        <f t="shared" si="2"/>
        <v>0</v>
      </c>
      <c r="S43" s="195">
        <v>0</v>
      </c>
      <c r="T43" s="196">
        <f t="shared" si="3"/>
        <v>0</v>
      </c>
      <c r="AR43" s="197" t="s">
        <v>576</v>
      </c>
      <c r="AT43" s="197" t="s">
        <v>528</v>
      </c>
      <c r="AU43" s="197" t="s">
        <v>572</v>
      </c>
      <c r="AY43" s="141" t="s">
        <v>564</v>
      </c>
      <c r="BE43" s="198">
        <f t="shared" si="4"/>
        <v>0</v>
      </c>
      <c r="BF43" s="198">
        <f t="shared" si="5"/>
        <v>0</v>
      </c>
      <c r="BG43" s="198">
        <f t="shared" si="6"/>
        <v>0</v>
      </c>
      <c r="BH43" s="198">
        <f t="shared" si="7"/>
        <v>0</v>
      </c>
      <c r="BI43" s="198">
        <f t="shared" si="8"/>
        <v>0</v>
      </c>
      <c r="BJ43" s="141" t="s">
        <v>572</v>
      </c>
      <c r="BK43" s="198">
        <f t="shared" si="9"/>
        <v>0</v>
      </c>
      <c r="BL43" s="141" t="s">
        <v>576</v>
      </c>
      <c r="BM43" s="197" t="s">
        <v>655</v>
      </c>
    </row>
    <row r="44" spans="2:65" s="147" customFormat="1" ht="24.2" customHeight="1">
      <c r="B44" s="185"/>
      <c r="C44" s="199" t="s">
        <v>656</v>
      </c>
      <c r="D44" s="199" t="s">
        <v>528</v>
      </c>
      <c r="E44" s="200" t="s">
        <v>657</v>
      </c>
      <c r="F44" s="201" t="s">
        <v>658</v>
      </c>
      <c r="G44" s="202" t="s">
        <v>582</v>
      </c>
      <c r="H44" s="203">
        <v>4</v>
      </c>
      <c r="I44" s="204">
        <v>0</v>
      </c>
      <c r="J44" s="204">
        <f t="shared" si="0"/>
        <v>0</v>
      </c>
      <c r="K44" s="205"/>
      <c r="L44" s="206"/>
      <c r="M44" s="207" t="s">
        <v>540</v>
      </c>
      <c r="N44" s="208" t="s">
        <v>546</v>
      </c>
      <c r="O44" s="195">
        <v>0</v>
      </c>
      <c r="P44" s="195">
        <f t="shared" si="1"/>
        <v>0</v>
      </c>
      <c r="Q44" s="195">
        <v>0</v>
      </c>
      <c r="R44" s="195">
        <f t="shared" si="2"/>
        <v>0</v>
      </c>
      <c r="S44" s="195">
        <v>0</v>
      </c>
      <c r="T44" s="196">
        <f t="shared" si="3"/>
        <v>0</v>
      </c>
      <c r="AR44" s="197" t="s">
        <v>576</v>
      </c>
      <c r="AT44" s="197" t="s">
        <v>528</v>
      </c>
      <c r="AU44" s="197" t="s">
        <v>572</v>
      </c>
      <c r="AY44" s="141" t="s">
        <v>564</v>
      </c>
      <c r="BE44" s="198">
        <f t="shared" si="4"/>
        <v>0</v>
      </c>
      <c r="BF44" s="198">
        <f t="shared" si="5"/>
        <v>0</v>
      </c>
      <c r="BG44" s="198">
        <f t="shared" si="6"/>
        <v>0</v>
      </c>
      <c r="BH44" s="198">
        <f t="shared" si="7"/>
        <v>0</v>
      </c>
      <c r="BI44" s="198">
        <f t="shared" si="8"/>
        <v>0</v>
      </c>
      <c r="BJ44" s="141" t="s">
        <v>572</v>
      </c>
      <c r="BK44" s="198">
        <f t="shared" si="9"/>
        <v>0</v>
      </c>
      <c r="BL44" s="141" t="s">
        <v>576</v>
      </c>
      <c r="BM44" s="197" t="s">
        <v>659</v>
      </c>
    </row>
    <row r="45" spans="2:65" s="147" customFormat="1" ht="24.2" customHeight="1">
      <c r="B45" s="185"/>
      <c r="C45" s="186" t="s">
        <v>660</v>
      </c>
      <c r="D45" s="186" t="s">
        <v>568</v>
      </c>
      <c r="E45" s="187" t="s">
        <v>661</v>
      </c>
      <c r="F45" s="188" t="s">
        <v>662</v>
      </c>
      <c r="G45" s="189" t="s">
        <v>317</v>
      </c>
      <c r="H45" s="190">
        <v>35</v>
      </c>
      <c r="I45" s="191">
        <v>0</v>
      </c>
      <c r="J45" s="191">
        <f t="shared" si="0"/>
        <v>0</v>
      </c>
      <c r="K45" s="192"/>
      <c r="L45" s="146"/>
      <c r="M45" s="193" t="s">
        <v>540</v>
      </c>
      <c r="N45" s="194" t="s">
        <v>546</v>
      </c>
      <c r="O45" s="195">
        <v>7.1529999999999996E-2</v>
      </c>
      <c r="P45" s="195">
        <f t="shared" si="1"/>
        <v>2.5035499999999997</v>
      </c>
      <c r="Q45" s="195">
        <v>0</v>
      </c>
      <c r="R45" s="195">
        <f t="shared" si="2"/>
        <v>0</v>
      </c>
      <c r="S45" s="195">
        <v>0</v>
      </c>
      <c r="T45" s="196">
        <f t="shared" si="3"/>
        <v>0</v>
      </c>
      <c r="AR45" s="197" t="s">
        <v>571</v>
      </c>
      <c r="AT45" s="197" t="s">
        <v>568</v>
      </c>
      <c r="AU45" s="197" t="s">
        <v>572</v>
      </c>
      <c r="AY45" s="141" t="s">
        <v>564</v>
      </c>
      <c r="BE45" s="198">
        <f t="shared" si="4"/>
        <v>0</v>
      </c>
      <c r="BF45" s="198">
        <f t="shared" si="5"/>
        <v>0</v>
      </c>
      <c r="BG45" s="198">
        <f t="shared" si="6"/>
        <v>0</v>
      </c>
      <c r="BH45" s="198">
        <f t="shared" si="7"/>
        <v>0</v>
      </c>
      <c r="BI45" s="198">
        <f t="shared" si="8"/>
        <v>0</v>
      </c>
      <c r="BJ45" s="141" t="s">
        <v>572</v>
      </c>
      <c r="BK45" s="198">
        <f t="shared" si="9"/>
        <v>0</v>
      </c>
      <c r="BL45" s="141" t="s">
        <v>571</v>
      </c>
      <c r="BM45" s="197" t="s">
        <v>663</v>
      </c>
    </row>
    <row r="46" spans="2:65" s="147" customFormat="1" ht="16.5" customHeight="1">
      <c r="B46" s="185"/>
      <c r="C46" s="199" t="s">
        <v>664</v>
      </c>
      <c r="D46" s="199" t="s">
        <v>528</v>
      </c>
      <c r="E46" s="200" t="s">
        <v>665</v>
      </c>
      <c r="F46" s="201" t="s">
        <v>666</v>
      </c>
      <c r="G46" s="202" t="s">
        <v>667</v>
      </c>
      <c r="H46" s="203">
        <v>35</v>
      </c>
      <c r="I46" s="204">
        <v>0</v>
      </c>
      <c r="J46" s="204">
        <f t="shared" si="0"/>
        <v>0</v>
      </c>
      <c r="K46" s="205"/>
      <c r="L46" s="206"/>
      <c r="M46" s="207" t="s">
        <v>540</v>
      </c>
      <c r="N46" s="208" t="s">
        <v>546</v>
      </c>
      <c r="O46" s="195">
        <v>0</v>
      </c>
      <c r="P46" s="195">
        <f t="shared" si="1"/>
        <v>0</v>
      </c>
      <c r="Q46" s="195">
        <v>1E-3</v>
      </c>
      <c r="R46" s="195">
        <f t="shared" si="2"/>
        <v>3.5000000000000003E-2</v>
      </c>
      <c r="S46" s="195">
        <v>0</v>
      </c>
      <c r="T46" s="196">
        <f t="shared" si="3"/>
        <v>0</v>
      </c>
      <c r="AR46" s="197" t="s">
        <v>576</v>
      </c>
      <c r="AT46" s="197" t="s">
        <v>528</v>
      </c>
      <c r="AU46" s="197" t="s">
        <v>572</v>
      </c>
      <c r="AY46" s="141" t="s">
        <v>564</v>
      </c>
      <c r="BE46" s="198">
        <f t="shared" si="4"/>
        <v>0</v>
      </c>
      <c r="BF46" s="198">
        <f t="shared" si="5"/>
        <v>0</v>
      </c>
      <c r="BG46" s="198">
        <f t="shared" si="6"/>
        <v>0</v>
      </c>
      <c r="BH46" s="198">
        <f t="shared" si="7"/>
        <v>0</v>
      </c>
      <c r="BI46" s="198">
        <f t="shared" si="8"/>
        <v>0</v>
      </c>
      <c r="BJ46" s="141" t="s">
        <v>572</v>
      </c>
      <c r="BK46" s="198">
        <f t="shared" si="9"/>
        <v>0</v>
      </c>
      <c r="BL46" s="141" t="s">
        <v>576</v>
      </c>
      <c r="BM46" s="197" t="s">
        <v>668</v>
      </c>
    </row>
    <row r="47" spans="2:65" s="147" customFormat="1" ht="24.2" customHeight="1">
      <c r="B47" s="185"/>
      <c r="C47" s="186" t="s">
        <v>669</v>
      </c>
      <c r="D47" s="186" t="s">
        <v>568</v>
      </c>
      <c r="E47" s="187" t="s">
        <v>670</v>
      </c>
      <c r="F47" s="188" t="s">
        <v>671</v>
      </c>
      <c r="G47" s="189" t="s">
        <v>317</v>
      </c>
      <c r="H47" s="190">
        <v>10</v>
      </c>
      <c r="I47" s="191">
        <v>0</v>
      </c>
      <c r="J47" s="191">
        <f t="shared" si="0"/>
        <v>0</v>
      </c>
      <c r="K47" s="192"/>
      <c r="L47" s="146"/>
      <c r="M47" s="193" t="s">
        <v>540</v>
      </c>
      <c r="N47" s="194" t="s">
        <v>546</v>
      </c>
      <c r="O47" s="195">
        <v>0.11600000000000001</v>
      </c>
      <c r="P47" s="195">
        <f t="shared" si="1"/>
        <v>1.1600000000000001</v>
      </c>
      <c r="Q47" s="195">
        <v>0</v>
      </c>
      <c r="R47" s="195">
        <f t="shared" si="2"/>
        <v>0</v>
      </c>
      <c r="S47" s="195">
        <v>0</v>
      </c>
      <c r="T47" s="196">
        <f t="shared" si="3"/>
        <v>0</v>
      </c>
      <c r="AR47" s="197" t="s">
        <v>571</v>
      </c>
      <c r="AT47" s="197" t="s">
        <v>568</v>
      </c>
      <c r="AU47" s="197" t="s">
        <v>572</v>
      </c>
      <c r="AY47" s="141" t="s">
        <v>564</v>
      </c>
      <c r="BE47" s="198">
        <f t="shared" si="4"/>
        <v>0</v>
      </c>
      <c r="BF47" s="198">
        <f t="shared" si="5"/>
        <v>0</v>
      </c>
      <c r="BG47" s="198">
        <f t="shared" si="6"/>
        <v>0</v>
      </c>
      <c r="BH47" s="198">
        <f t="shared" si="7"/>
        <v>0</v>
      </c>
      <c r="BI47" s="198">
        <f t="shared" si="8"/>
        <v>0</v>
      </c>
      <c r="BJ47" s="141" t="s">
        <v>572</v>
      </c>
      <c r="BK47" s="198">
        <f t="shared" si="9"/>
        <v>0</v>
      </c>
      <c r="BL47" s="141" t="s">
        <v>571</v>
      </c>
      <c r="BM47" s="197" t="s">
        <v>672</v>
      </c>
    </row>
    <row r="48" spans="2:65" s="147" customFormat="1" ht="37.9" customHeight="1">
      <c r="B48" s="185"/>
      <c r="C48" s="199" t="s">
        <v>673</v>
      </c>
      <c r="D48" s="199" t="s">
        <v>528</v>
      </c>
      <c r="E48" s="200" t="s">
        <v>674</v>
      </c>
      <c r="F48" s="201" t="s">
        <v>675</v>
      </c>
      <c r="G48" s="202" t="s">
        <v>667</v>
      </c>
      <c r="H48" s="203">
        <v>5.88</v>
      </c>
      <c r="I48" s="204">
        <v>0</v>
      </c>
      <c r="J48" s="204">
        <f t="shared" si="0"/>
        <v>0</v>
      </c>
      <c r="K48" s="205"/>
      <c r="L48" s="206"/>
      <c r="M48" s="207" t="s">
        <v>540</v>
      </c>
      <c r="N48" s="208" t="s">
        <v>546</v>
      </c>
      <c r="O48" s="195">
        <v>0</v>
      </c>
      <c r="P48" s="195">
        <f t="shared" si="1"/>
        <v>0</v>
      </c>
      <c r="Q48" s="195">
        <v>1E-3</v>
      </c>
      <c r="R48" s="195">
        <f t="shared" si="2"/>
        <v>5.8799999999999998E-3</v>
      </c>
      <c r="S48" s="195">
        <v>0</v>
      </c>
      <c r="T48" s="196">
        <f t="shared" si="3"/>
        <v>0</v>
      </c>
      <c r="AR48" s="197" t="s">
        <v>576</v>
      </c>
      <c r="AT48" s="197" t="s">
        <v>528</v>
      </c>
      <c r="AU48" s="197" t="s">
        <v>572</v>
      </c>
      <c r="AY48" s="141" t="s">
        <v>564</v>
      </c>
      <c r="BE48" s="198">
        <f t="shared" si="4"/>
        <v>0</v>
      </c>
      <c r="BF48" s="198">
        <f t="shared" si="5"/>
        <v>0</v>
      </c>
      <c r="BG48" s="198">
        <f t="shared" si="6"/>
        <v>0</v>
      </c>
      <c r="BH48" s="198">
        <f t="shared" si="7"/>
        <v>0</v>
      </c>
      <c r="BI48" s="198">
        <f t="shared" si="8"/>
        <v>0</v>
      </c>
      <c r="BJ48" s="141" t="s">
        <v>572</v>
      </c>
      <c r="BK48" s="198">
        <f t="shared" si="9"/>
        <v>0</v>
      </c>
      <c r="BL48" s="141" t="s">
        <v>576</v>
      </c>
      <c r="BM48" s="197" t="s">
        <v>676</v>
      </c>
    </row>
    <row r="49" spans="2:65" s="147" customFormat="1" ht="24.2" customHeight="1">
      <c r="B49" s="185"/>
      <c r="C49" s="186" t="s">
        <v>677</v>
      </c>
      <c r="D49" s="186" t="s">
        <v>568</v>
      </c>
      <c r="E49" s="187" t="s">
        <v>678</v>
      </c>
      <c r="F49" s="188" t="s">
        <v>679</v>
      </c>
      <c r="G49" s="189" t="s">
        <v>317</v>
      </c>
      <c r="H49" s="190">
        <v>55</v>
      </c>
      <c r="I49" s="191">
        <v>0</v>
      </c>
      <c r="J49" s="191">
        <f t="shared" si="0"/>
        <v>0</v>
      </c>
      <c r="K49" s="192"/>
      <c r="L49" s="146"/>
      <c r="M49" s="193" t="s">
        <v>540</v>
      </c>
      <c r="N49" s="194" t="s">
        <v>546</v>
      </c>
      <c r="O49" s="195">
        <v>0.46800000000000003</v>
      </c>
      <c r="P49" s="195">
        <f t="shared" si="1"/>
        <v>25.740000000000002</v>
      </c>
      <c r="Q49" s="195">
        <v>0</v>
      </c>
      <c r="R49" s="195">
        <f t="shared" si="2"/>
        <v>0</v>
      </c>
      <c r="S49" s="195">
        <v>0</v>
      </c>
      <c r="T49" s="196">
        <f t="shared" si="3"/>
        <v>0</v>
      </c>
      <c r="AR49" s="197" t="s">
        <v>571</v>
      </c>
      <c r="AT49" s="197" t="s">
        <v>568</v>
      </c>
      <c r="AU49" s="197" t="s">
        <v>572</v>
      </c>
      <c r="AY49" s="141" t="s">
        <v>564</v>
      </c>
      <c r="BE49" s="198">
        <f t="shared" si="4"/>
        <v>0</v>
      </c>
      <c r="BF49" s="198">
        <f t="shared" si="5"/>
        <v>0</v>
      </c>
      <c r="BG49" s="198">
        <f t="shared" si="6"/>
        <v>0</v>
      </c>
      <c r="BH49" s="198">
        <f t="shared" si="7"/>
        <v>0</v>
      </c>
      <c r="BI49" s="198">
        <f t="shared" si="8"/>
        <v>0</v>
      </c>
      <c r="BJ49" s="141" t="s">
        <v>572</v>
      </c>
      <c r="BK49" s="198">
        <f t="shared" si="9"/>
        <v>0</v>
      </c>
      <c r="BL49" s="141" t="s">
        <v>571</v>
      </c>
      <c r="BM49" s="197" t="s">
        <v>680</v>
      </c>
    </row>
    <row r="50" spans="2:65" s="147" customFormat="1" ht="24.2" customHeight="1">
      <c r="B50" s="185"/>
      <c r="C50" s="199" t="s">
        <v>681</v>
      </c>
      <c r="D50" s="199" t="s">
        <v>528</v>
      </c>
      <c r="E50" s="200" t="s">
        <v>682</v>
      </c>
      <c r="F50" s="201" t="s">
        <v>683</v>
      </c>
      <c r="G50" s="202" t="s">
        <v>317</v>
      </c>
      <c r="H50" s="203">
        <v>35</v>
      </c>
      <c r="I50" s="204">
        <v>0</v>
      </c>
      <c r="J50" s="204">
        <f t="shared" si="0"/>
        <v>0</v>
      </c>
      <c r="K50" s="205"/>
      <c r="L50" s="206"/>
      <c r="M50" s="207" t="s">
        <v>540</v>
      </c>
      <c r="N50" s="208" t="s">
        <v>546</v>
      </c>
      <c r="O50" s="195">
        <v>0</v>
      </c>
      <c r="P50" s="195">
        <f t="shared" si="1"/>
        <v>0</v>
      </c>
      <c r="Q50" s="195">
        <v>1E-3</v>
      </c>
      <c r="R50" s="195">
        <f t="shared" si="2"/>
        <v>3.5000000000000003E-2</v>
      </c>
      <c r="S50" s="195">
        <v>0</v>
      </c>
      <c r="T50" s="196">
        <f t="shared" si="3"/>
        <v>0</v>
      </c>
      <c r="AR50" s="197" t="s">
        <v>576</v>
      </c>
      <c r="AT50" s="197" t="s">
        <v>528</v>
      </c>
      <c r="AU50" s="197" t="s">
        <v>572</v>
      </c>
      <c r="AY50" s="141" t="s">
        <v>564</v>
      </c>
      <c r="BE50" s="198">
        <f t="shared" si="4"/>
        <v>0</v>
      </c>
      <c r="BF50" s="198">
        <f t="shared" si="5"/>
        <v>0</v>
      </c>
      <c r="BG50" s="198">
        <f t="shared" si="6"/>
        <v>0</v>
      </c>
      <c r="BH50" s="198">
        <f t="shared" si="7"/>
        <v>0</v>
      </c>
      <c r="BI50" s="198">
        <f t="shared" si="8"/>
        <v>0</v>
      </c>
      <c r="BJ50" s="141" t="s">
        <v>572</v>
      </c>
      <c r="BK50" s="198">
        <f t="shared" si="9"/>
        <v>0</v>
      </c>
      <c r="BL50" s="141" t="s">
        <v>576</v>
      </c>
      <c r="BM50" s="197" t="s">
        <v>684</v>
      </c>
    </row>
    <row r="51" spans="2:65" s="147" customFormat="1" ht="24.2" customHeight="1">
      <c r="B51" s="185"/>
      <c r="C51" s="199" t="s">
        <v>685</v>
      </c>
      <c r="D51" s="199" t="s">
        <v>528</v>
      </c>
      <c r="E51" s="200" t="s">
        <v>686</v>
      </c>
      <c r="F51" s="201" t="s">
        <v>687</v>
      </c>
      <c r="G51" s="202" t="s">
        <v>317</v>
      </c>
      <c r="H51" s="203">
        <v>20</v>
      </c>
      <c r="I51" s="204">
        <v>0</v>
      </c>
      <c r="J51" s="204">
        <f t="shared" si="0"/>
        <v>0</v>
      </c>
      <c r="K51" s="205"/>
      <c r="L51" s="206"/>
      <c r="M51" s="207" t="s">
        <v>540</v>
      </c>
      <c r="N51" s="208" t="s">
        <v>546</v>
      </c>
      <c r="O51" s="195">
        <v>0</v>
      </c>
      <c r="P51" s="195">
        <f t="shared" si="1"/>
        <v>0</v>
      </c>
      <c r="Q51" s="195">
        <v>1E-3</v>
      </c>
      <c r="R51" s="195">
        <f t="shared" si="2"/>
        <v>0.02</v>
      </c>
      <c r="S51" s="195">
        <v>0</v>
      </c>
      <c r="T51" s="196">
        <f t="shared" si="3"/>
        <v>0</v>
      </c>
      <c r="AR51" s="197" t="s">
        <v>576</v>
      </c>
      <c r="AT51" s="197" t="s">
        <v>528</v>
      </c>
      <c r="AU51" s="197" t="s">
        <v>572</v>
      </c>
      <c r="AY51" s="141" t="s">
        <v>564</v>
      </c>
      <c r="BE51" s="198">
        <f t="shared" si="4"/>
        <v>0</v>
      </c>
      <c r="BF51" s="198">
        <f t="shared" si="5"/>
        <v>0</v>
      </c>
      <c r="BG51" s="198">
        <f t="shared" si="6"/>
        <v>0</v>
      </c>
      <c r="BH51" s="198">
        <f t="shared" si="7"/>
        <v>0</v>
      </c>
      <c r="BI51" s="198">
        <f t="shared" si="8"/>
        <v>0</v>
      </c>
      <c r="BJ51" s="141" t="s">
        <v>572</v>
      </c>
      <c r="BK51" s="198">
        <f t="shared" si="9"/>
        <v>0</v>
      </c>
      <c r="BL51" s="141" t="s">
        <v>576</v>
      </c>
      <c r="BM51" s="197" t="s">
        <v>688</v>
      </c>
    </row>
    <row r="52" spans="2:65" s="147" customFormat="1" ht="24.2" customHeight="1">
      <c r="B52" s="185"/>
      <c r="C52" s="199" t="s">
        <v>689</v>
      </c>
      <c r="D52" s="199" t="s">
        <v>528</v>
      </c>
      <c r="E52" s="200" t="s">
        <v>690</v>
      </c>
      <c r="F52" s="201" t="s">
        <v>691</v>
      </c>
      <c r="G52" s="202" t="s">
        <v>582</v>
      </c>
      <c r="H52" s="203">
        <v>30</v>
      </c>
      <c r="I52" s="204">
        <v>0</v>
      </c>
      <c r="J52" s="204">
        <f t="shared" si="0"/>
        <v>0</v>
      </c>
      <c r="K52" s="205"/>
      <c r="L52" s="206"/>
      <c r="M52" s="207" t="s">
        <v>540</v>
      </c>
      <c r="N52" s="208" t="s">
        <v>546</v>
      </c>
      <c r="O52" s="195">
        <v>0</v>
      </c>
      <c r="P52" s="195">
        <f t="shared" si="1"/>
        <v>0</v>
      </c>
      <c r="Q52" s="195">
        <v>4.0000000000000002E-4</v>
      </c>
      <c r="R52" s="195">
        <f t="shared" si="2"/>
        <v>1.2E-2</v>
      </c>
      <c r="S52" s="195">
        <v>0</v>
      </c>
      <c r="T52" s="196">
        <f t="shared" si="3"/>
        <v>0</v>
      </c>
      <c r="AR52" s="197" t="s">
        <v>576</v>
      </c>
      <c r="AT52" s="197" t="s">
        <v>528</v>
      </c>
      <c r="AU52" s="197" t="s">
        <v>572</v>
      </c>
      <c r="AY52" s="141" t="s">
        <v>564</v>
      </c>
      <c r="BE52" s="198">
        <f t="shared" si="4"/>
        <v>0</v>
      </c>
      <c r="BF52" s="198">
        <f t="shared" si="5"/>
        <v>0</v>
      </c>
      <c r="BG52" s="198">
        <f t="shared" si="6"/>
        <v>0</v>
      </c>
      <c r="BH52" s="198">
        <f t="shared" si="7"/>
        <v>0</v>
      </c>
      <c r="BI52" s="198">
        <f t="shared" si="8"/>
        <v>0</v>
      </c>
      <c r="BJ52" s="141" t="s">
        <v>572</v>
      </c>
      <c r="BK52" s="198">
        <f t="shared" si="9"/>
        <v>0</v>
      </c>
      <c r="BL52" s="141" t="s">
        <v>576</v>
      </c>
      <c r="BM52" s="197" t="s">
        <v>692</v>
      </c>
    </row>
    <row r="53" spans="2:65" s="147" customFormat="1" ht="33" customHeight="1">
      <c r="B53" s="185"/>
      <c r="C53" s="186" t="s">
        <v>693</v>
      </c>
      <c r="D53" s="186" t="s">
        <v>568</v>
      </c>
      <c r="E53" s="187" t="s">
        <v>694</v>
      </c>
      <c r="F53" s="188" t="s">
        <v>695</v>
      </c>
      <c r="G53" s="189" t="s">
        <v>582</v>
      </c>
      <c r="H53" s="190">
        <v>5</v>
      </c>
      <c r="I53" s="191">
        <v>0</v>
      </c>
      <c r="J53" s="191">
        <f t="shared" si="0"/>
        <v>0</v>
      </c>
      <c r="K53" s="192"/>
      <c r="L53" s="146"/>
      <c r="M53" s="193" t="s">
        <v>540</v>
      </c>
      <c r="N53" s="194" t="s">
        <v>546</v>
      </c>
      <c r="O53" s="195">
        <v>0.93310000000000004</v>
      </c>
      <c r="P53" s="195">
        <f t="shared" si="1"/>
        <v>4.6654999999999998</v>
      </c>
      <c r="Q53" s="195">
        <v>0</v>
      </c>
      <c r="R53" s="195">
        <f t="shared" si="2"/>
        <v>0</v>
      </c>
      <c r="S53" s="195">
        <v>0</v>
      </c>
      <c r="T53" s="196">
        <f t="shared" si="3"/>
        <v>0</v>
      </c>
      <c r="AR53" s="197" t="s">
        <v>571</v>
      </c>
      <c r="AT53" s="197" t="s">
        <v>568</v>
      </c>
      <c r="AU53" s="197" t="s">
        <v>572</v>
      </c>
      <c r="AY53" s="141" t="s">
        <v>564</v>
      </c>
      <c r="BE53" s="198">
        <f t="shared" si="4"/>
        <v>0</v>
      </c>
      <c r="BF53" s="198">
        <f t="shared" si="5"/>
        <v>0</v>
      </c>
      <c r="BG53" s="198">
        <f t="shared" si="6"/>
        <v>0</v>
      </c>
      <c r="BH53" s="198">
        <f t="shared" si="7"/>
        <v>0</v>
      </c>
      <c r="BI53" s="198">
        <f t="shared" si="8"/>
        <v>0</v>
      </c>
      <c r="BJ53" s="141" t="s">
        <v>572</v>
      </c>
      <c r="BK53" s="198">
        <f t="shared" si="9"/>
        <v>0</v>
      </c>
      <c r="BL53" s="141" t="s">
        <v>571</v>
      </c>
      <c r="BM53" s="197" t="s">
        <v>696</v>
      </c>
    </row>
    <row r="54" spans="2:65" s="147" customFormat="1" ht="16.5" customHeight="1">
      <c r="B54" s="185"/>
      <c r="C54" s="199" t="s">
        <v>697</v>
      </c>
      <c r="D54" s="199" t="s">
        <v>528</v>
      </c>
      <c r="E54" s="200" t="s">
        <v>698</v>
      </c>
      <c r="F54" s="201" t="s">
        <v>699</v>
      </c>
      <c r="G54" s="202" t="s">
        <v>582</v>
      </c>
      <c r="H54" s="203">
        <v>5</v>
      </c>
      <c r="I54" s="204">
        <v>0</v>
      </c>
      <c r="J54" s="204">
        <f t="shared" si="0"/>
        <v>0</v>
      </c>
      <c r="K54" s="205"/>
      <c r="L54" s="206"/>
      <c r="M54" s="207" t="s">
        <v>540</v>
      </c>
      <c r="N54" s="208" t="s">
        <v>546</v>
      </c>
      <c r="O54" s="195">
        <v>0</v>
      </c>
      <c r="P54" s="195">
        <f t="shared" si="1"/>
        <v>0</v>
      </c>
      <c r="Q54" s="195">
        <v>6.9999999999999994E-5</v>
      </c>
      <c r="R54" s="195">
        <f t="shared" si="2"/>
        <v>3.4999999999999994E-4</v>
      </c>
      <c r="S54" s="195">
        <v>0</v>
      </c>
      <c r="T54" s="196">
        <f t="shared" si="3"/>
        <v>0</v>
      </c>
      <c r="AR54" s="197" t="s">
        <v>576</v>
      </c>
      <c r="AT54" s="197" t="s">
        <v>528</v>
      </c>
      <c r="AU54" s="197" t="s">
        <v>572</v>
      </c>
      <c r="AY54" s="141" t="s">
        <v>564</v>
      </c>
      <c r="BE54" s="198">
        <f t="shared" si="4"/>
        <v>0</v>
      </c>
      <c r="BF54" s="198">
        <f t="shared" si="5"/>
        <v>0</v>
      </c>
      <c r="BG54" s="198">
        <f t="shared" si="6"/>
        <v>0</v>
      </c>
      <c r="BH54" s="198">
        <f t="shared" si="7"/>
        <v>0</v>
      </c>
      <c r="BI54" s="198">
        <f t="shared" si="8"/>
        <v>0</v>
      </c>
      <c r="BJ54" s="141" t="s">
        <v>572</v>
      </c>
      <c r="BK54" s="198">
        <f t="shared" si="9"/>
        <v>0</v>
      </c>
      <c r="BL54" s="141" t="s">
        <v>576</v>
      </c>
      <c r="BM54" s="197" t="s">
        <v>700</v>
      </c>
    </row>
    <row r="55" spans="2:65" s="147" customFormat="1" ht="16.5" customHeight="1">
      <c r="B55" s="185"/>
      <c r="C55" s="186" t="s">
        <v>701</v>
      </c>
      <c r="D55" s="186" t="s">
        <v>568</v>
      </c>
      <c r="E55" s="187" t="s">
        <v>702</v>
      </c>
      <c r="F55" s="188" t="s">
        <v>703</v>
      </c>
      <c r="G55" s="189" t="s">
        <v>582</v>
      </c>
      <c r="H55" s="190">
        <v>36</v>
      </c>
      <c r="I55" s="191">
        <v>0</v>
      </c>
      <c r="J55" s="191">
        <f t="shared" si="0"/>
        <v>0</v>
      </c>
      <c r="K55" s="192"/>
      <c r="L55" s="146"/>
      <c r="M55" s="193" t="s">
        <v>540</v>
      </c>
      <c r="N55" s="194" t="s">
        <v>546</v>
      </c>
      <c r="O55" s="195">
        <v>0.23699999999999999</v>
      </c>
      <c r="P55" s="195">
        <f t="shared" si="1"/>
        <v>8.532</v>
      </c>
      <c r="Q55" s="195">
        <v>0</v>
      </c>
      <c r="R55" s="195">
        <f t="shared" si="2"/>
        <v>0</v>
      </c>
      <c r="S55" s="195">
        <v>0</v>
      </c>
      <c r="T55" s="196">
        <f t="shared" si="3"/>
        <v>0</v>
      </c>
      <c r="AR55" s="197" t="s">
        <v>571</v>
      </c>
      <c r="AT55" s="197" t="s">
        <v>568</v>
      </c>
      <c r="AU55" s="197" t="s">
        <v>572</v>
      </c>
      <c r="AY55" s="141" t="s">
        <v>564</v>
      </c>
      <c r="BE55" s="198">
        <f t="shared" si="4"/>
        <v>0</v>
      </c>
      <c r="BF55" s="198">
        <f t="shared" si="5"/>
        <v>0</v>
      </c>
      <c r="BG55" s="198">
        <f t="shared" si="6"/>
        <v>0</v>
      </c>
      <c r="BH55" s="198">
        <f t="shared" si="7"/>
        <v>0</v>
      </c>
      <c r="BI55" s="198">
        <f t="shared" si="8"/>
        <v>0</v>
      </c>
      <c r="BJ55" s="141" t="s">
        <v>572</v>
      </c>
      <c r="BK55" s="198">
        <f t="shared" si="9"/>
        <v>0</v>
      </c>
      <c r="BL55" s="141" t="s">
        <v>571</v>
      </c>
      <c r="BM55" s="197" t="s">
        <v>704</v>
      </c>
    </row>
    <row r="56" spans="2:65" s="147" customFormat="1" ht="16.5" customHeight="1">
      <c r="B56" s="185"/>
      <c r="C56" s="199" t="s">
        <v>705</v>
      </c>
      <c r="D56" s="199" t="s">
        <v>528</v>
      </c>
      <c r="E56" s="200" t="s">
        <v>706</v>
      </c>
      <c r="F56" s="201" t="s">
        <v>707</v>
      </c>
      <c r="G56" s="202" t="s">
        <v>582</v>
      </c>
      <c r="H56" s="203">
        <v>10</v>
      </c>
      <c r="I56" s="204">
        <v>0</v>
      </c>
      <c r="J56" s="204">
        <f t="shared" si="0"/>
        <v>0</v>
      </c>
      <c r="K56" s="205"/>
      <c r="L56" s="206"/>
      <c r="M56" s="207" t="s">
        <v>540</v>
      </c>
      <c r="N56" s="208" t="s">
        <v>546</v>
      </c>
      <c r="O56" s="195">
        <v>0</v>
      </c>
      <c r="P56" s="195">
        <f t="shared" si="1"/>
        <v>0</v>
      </c>
      <c r="Q56" s="195">
        <v>3.7765849082527502E-4</v>
      </c>
      <c r="R56" s="195">
        <f t="shared" si="2"/>
        <v>3.7765849082527503E-3</v>
      </c>
      <c r="S56" s="195">
        <v>0</v>
      </c>
      <c r="T56" s="196">
        <f t="shared" si="3"/>
        <v>0</v>
      </c>
      <c r="AR56" s="197" t="s">
        <v>576</v>
      </c>
      <c r="AT56" s="197" t="s">
        <v>528</v>
      </c>
      <c r="AU56" s="197" t="s">
        <v>572</v>
      </c>
      <c r="AY56" s="141" t="s">
        <v>564</v>
      </c>
      <c r="BE56" s="198">
        <f t="shared" si="4"/>
        <v>0</v>
      </c>
      <c r="BF56" s="198">
        <f t="shared" si="5"/>
        <v>0</v>
      </c>
      <c r="BG56" s="198">
        <f t="shared" si="6"/>
        <v>0</v>
      </c>
      <c r="BH56" s="198">
        <f t="shared" si="7"/>
        <v>0</v>
      </c>
      <c r="BI56" s="198">
        <f t="shared" si="8"/>
        <v>0</v>
      </c>
      <c r="BJ56" s="141" t="s">
        <v>572</v>
      </c>
      <c r="BK56" s="198">
        <f t="shared" si="9"/>
        <v>0</v>
      </c>
      <c r="BL56" s="141" t="s">
        <v>576</v>
      </c>
      <c r="BM56" s="197" t="s">
        <v>708</v>
      </c>
    </row>
    <row r="57" spans="2:65" s="147" customFormat="1" ht="16.5" customHeight="1">
      <c r="B57" s="185"/>
      <c r="C57" s="199" t="s">
        <v>709</v>
      </c>
      <c r="D57" s="199" t="s">
        <v>528</v>
      </c>
      <c r="E57" s="200" t="s">
        <v>710</v>
      </c>
      <c r="F57" s="201" t="s">
        <v>711</v>
      </c>
      <c r="G57" s="202" t="s">
        <v>582</v>
      </c>
      <c r="H57" s="203">
        <v>26</v>
      </c>
      <c r="I57" s="204">
        <v>0</v>
      </c>
      <c r="J57" s="204">
        <f t="shared" si="0"/>
        <v>0</v>
      </c>
      <c r="K57" s="205"/>
      <c r="L57" s="206"/>
      <c r="M57" s="207" t="s">
        <v>540</v>
      </c>
      <c r="N57" s="208" t="s">
        <v>546</v>
      </c>
      <c r="O57" s="195">
        <v>0</v>
      </c>
      <c r="P57" s="195">
        <f t="shared" si="1"/>
        <v>0</v>
      </c>
      <c r="Q57" s="195">
        <v>1.8989809019799201E-4</v>
      </c>
      <c r="R57" s="195">
        <f t="shared" si="2"/>
        <v>4.9373503451477924E-3</v>
      </c>
      <c r="S57" s="195">
        <v>0</v>
      </c>
      <c r="T57" s="196">
        <f t="shared" si="3"/>
        <v>0</v>
      </c>
      <c r="AR57" s="197" t="s">
        <v>576</v>
      </c>
      <c r="AT57" s="197" t="s">
        <v>528</v>
      </c>
      <c r="AU57" s="197" t="s">
        <v>572</v>
      </c>
      <c r="AY57" s="141" t="s">
        <v>564</v>
      </c>
      <c r="BE57" s="198">
        <f t="shared" si="4"/>
        <v>0</v>
      </c>
      <c r="BF57" s="198">
        <f t="shared" si="5"/>
        <v>0</v>
      </c>
      <c r="BG57" s="198">
        <f t="shared" si="6"/>
        <v>0</v>
      </c>
      <c r="BH57" s="198">
        <f t="shared" si="7"/>
        <v>0</v>
      </c>
      <c r="BI57" s="198">
        <f t="shared" si="8"/>
        <v>0</v>
      </c>
      <c r="BJ57" s="141" t="s">
        <v>572</v>
      </c>
      <c r="BK57" s="198">
        <f t="shared" si="9"/>
        <v>0</v>
      </c>
      <c r="BL57" s="141" t="s">
        <v>576</v>
      </c>
      <c r="BM57" s="197" t="s">
        <v>712</v>
      </c>
    </row>
    <row r="58" spans="2:65" s="147" customFormat="1" ht="24.2" customHeight="1">
      <c r="B58" s="185"/>
      <c r="C58" s="186" t="s">
        <v>713</v>
      </c>
      <c r="D58" s="186" t="s">
        <v>568</v>
      </c>
      <c r="E58" s="187" t="s">
        <v>714</v>
      </c>
      <c r="F58" s="188" t="s">
        <v>715</v>
      </c>
      <c r="G58" s="189" t="s">
        <v>582</v>
      </c>
      <c r="H58" s="190">
        <v>11</v>
      </c>
      <c r="I58" s="191">
        <v>0</v>
      </c>
      <c r="J58" s="191">
        <f t="shared" si="0"/>
        <v>0</v>
      </c>
      <c r="K58" s="192"/>
      <c r="L58" s="146"/>
      <c r="M58" s="193" t="s">
        <v>540</v>
      </c>
      <c r="N58" s="194" t="s">
        <v>546</v>
      </c>
      <c r="O58" s="195">
        <v>0.33100000000000002</v>
      </c>
      <c r="P58" s="195">
        <f t="shared" si="1"/>
        <v>3.641</v>
      </c>
      <c r="Q58" s="195">
        <v>0</v>
      </c>
      <c r="R58" s="195">
        <f t="shared" si="2"/>
        <v>0</v>
      </c>
      <c r="S58" s="195">
        <v>0</v>
      </c>
      <c r="T58" s="196">
        <f t="shared" si="3"/>
        <v>0</v>
      </c>
      <c r="AR58" s="197" t="s">
        <v>571</v>
      </c>
      <c r="AT58" s="197" t="s">
        <v>568</v>
      </c>
      <c r="AU58" s="197" t="s">
        <v>572</v>
      </c>
      <c r="AY58" s="141" t="s">
        <v>564</v>
      </c>
      <c r="BE58" s="198">
        <f t="shared" si="4"/>
        <v>0</v>
      </c>
      <c r="BF58" s="198">
        <f t="shared" si="5"/>
        <v>0</v>
      </c>
      <c r="BG58" s="198">
        <f t="shared" si="6"/>
        <v>0</v>
      </c>
      <c r="BH58" s="198">
        <f t="shared" si="7"/>
        <v>0</v>
      </c>
      <c r="BI58" s="198">
        <f t="shared" si="8"/>
        <v>0</v>
      </c>
      <c r="BJ58" s="141" t="s">
        <v>572</v>
      </c>
      <c r="BK58" s="198">
        <f t="shared" si="9"/>
        <v>0</v>
      </c>
      <c r="BL58" s="141" t="s">
        <v>571</v>
      </c>
      <c r="BM58" s="197" t="s">
        <v>716</v>
      </c>
    </row>
    <row r="59" spans="2:65" s="147" customFormat="1" ht="16.5" customHeight="1">
      <c r="B59" s="185"/>
      <c r="C59" s="199" t="s">
        <v>717</v>
      </c>
      <c r="D59" s="199" t="s">
        <v>528</v>
      </c>
      <c r="E59" s="200" t="s">
        <v>718</v>
      </c>
      <c r="F59" s="201" t="s">
        <v>719</v>
      </c>
      <c r="G59" s="202" t="s">
        <v>582</v>
      </c>
      <c r="H59" s="203">
        <v>5</v>
      </c>
      <c r="I59" s="204">
        <v>0</v>
      </c>
      <c r="J59" s="204">
        <f t="shared" si="0"/>
        <v>0</v>
      </c>
      <c r="K59" s="205"/>
      <c r="L59" s="206"/>
      <c r="M59" s="207" t="s">
        <v>540</v>
      </c>
      <c r="N59" s="208" t="s">
        <v>546</v>
      </c>
      <c r="O59" s="195">
        <v>0</v>
      </c>
      <c r="P59" s="195">
        <f t="shared" si="1"/>
        <v>0</v>
      </c>
      <c r="Q59" s="195">
        <v>4.9024347488262098E-4</v>
      </c>
      <c r="R59" s="195">
        <f t="shared" si="2"/>
        <v>2.451217374413105E-3</v>
      </c>
      <c r="S59" s="195">
        <v>0</v>
      </c>
      <c r="T59" s="196">
        <f t="shared" si="3"/>
        <v>0</v>
      </c>
      <c r="AR59" s="197" t="s">
        <v>576</v>
      </c>
      <c r="AT59" s="197" t="s">
        <v>528</v>
      </c>
      <c r="AU59" s="197" t="s">
        <v>572</v>
      </c>
      <c r="AY59" s="141" t="s">
        <v>564</v>
      </c>
      <c r="BE59" s="198">
        <f t="shared" si="4"/>
        <v>0</v>
      </c>
      <c r="BF59" s="198">
        <f t="shared" si="5"/>
        <v>0</v>
      </c>
      <c r="BG59" s="198">
        <f t="shared" si="6"/>
        <v>0</v>
      </c>
      <c r="BH59" s="198">
        <f t="shared" si="7"/>
        <v>0</v>
      </c>
      <c r="BI59" s="198">
        <f t="shared" si="8"/>
        <v>0</v>
      </c>
      <c r="BJ59" s="141" t="s">
        <v>572</v>
      </c>
      <c r="BK59" s="198">
        <f t="shared" si="9"/>
        <v>0</v>
      </c>
      <c r="BL59" s="141" t="s">
        <v>576</v>
      </c>
      <c r="BM59" s="197" t="s">
        <v>720</v>
      </c>
    </row>
    <row r="60" spans="2:65" s="147" customFormat="1" ht="16.5" customHeight="1">
      <c r="B60" s="185"/>
      <c r="C60" s="199" t="s">
        <v>721</v>
      </c>
      <c r="D60" s="199" t="s">
        <v>528</v>
      </c>
      <c r="E60" s="200" t="s">
        <v>722</v>
      </c>
      <c r="F60" s="201" t="s">
        <v>723</v>
      </c>
      <c r="G60" s="202" t="s">
        <v>582</v>
      </c>
      <c r="H60" s="203">
        <v>4</v>
      </c>
      <c r="I60" s="204">
        <v>0</v>
      </c>
      <c r="J60" s="204">
        <f t="shared" si="0"/>
        <v>0</v>
      </c>
      <c r="K60" s="205"/>
      <c r="L60" s="206"/>
      <c r="M60" s="207" t="s">
        <v>540</v>
      </c>
      <c r="N60" s="208" t="s">
        <v>546</v>
      </c>
      <c r="O60" s="195">
        <v>0</v>
      </c>
      <c r="P60" s="195">
        <f t="shared" si="1"/>
        <v>0</v>
      </c>
      <c r="Q60" s="195">
        <v>2.6151069081674702E-4</v>
      </c>
      <c r="R60" s="195">
        <f t="shared" si="2"/>
        <v>1.0460427632669881E-3</v>
      </c>
      <c r="S60" s="195">
        <v>0</v>
      </c>
      <c r="T60" s="196">
        <f t="shared" si="3"/>
        <v>0</v>
      </c>
      <c r="AR60" s="197" t="s">
        <v>576</v>
      </c>
      <c r="AT60" s="197" t="s">
        <v>528</v>
      </c>
      <c r="AU60" s="197" t="s">
        <v>572</v>
      </c>
      <c r="AY60" s="141" t="s">
        <v>564</v>
      </c>
      <c r="BE60" s="198">
        <f t="shared" si="4"/>
        <v>0</v>
      </c>
      <c r="BF60" s="198">
        <f t="shared" si="5"/>
        <v>0</v>
      </c>
      <c r="BG60" s="198">
        <f t="shared" si="6"/>
        <v>0</v>
      </c>
      <c r="BH60" s="198">
        <f t="shared" si="7"/>
        <v>0</v>
      </c>
      <c r="BI60" s="198">
        <f t="shared" si="8"/>
        <v>0</v>
      </c>
      <c r="BJ60" s="141" t="s">
        <v>572</v>
      </c>
      <c r="BK60" s="198">
        <f t="shared" si="9"/>
        <v>0</v>
      </c>
      <c r="BL60" s="141" t="s">
        <v>576</v>
      </c>
      <c r="BM60" s="197" t="s">
        <v>724</v>
      </c>
    </row>
    <row r="61" spans="2:65" s="147" customFormat="1" ht="24.2" customHeight="1">
      <c r="B61" s="185"/>
      <c r="C61" s="199" t="s">
        <v>725</v>
      </c>
      <c r="D61" s="199" t="s">
        <v>528</v>
      </c>
      <c r="E61" s="200" t="s">
        <v>726</v>
      </c>
      <c r="F61" s="201" t="s">
        <v>727</v>
      </c>
      <c r="G61" s="202" t="s">
        <v>582</v>
      </c>
      <c r="H61" s="203">
        <v>4</v>
      </c>
      <c r="I61" s="204">
        <v>0</v>
      </c>
      <c r="J61" s="204">
        <f t="shared" si="0"/>
        <v>0</v>
      </c>
      <c r="K61" s="205"/>
      <c r="L61" s="206"/>
      <c r="M61" s="207" t="s">
        <v>540</v>
      </c>
      <c r="N61" s="208" t="s">
        <v>546</v>
      </c>
      <c r="O61" s="195">
        <v>0</v>
      </c>
      <c r="P61" s="195">
        <f t="shared" si="1"/>
        <v>0</v>
      </c>
      <c r="Q61" s="195">
        <v>2.16E-3</v>
      </c>
      <c r="R61" s="195">
        <f t="shared" si="2"/>
        <v>8.6400000000000001E-3</v>
      </c>
      <c r="S61" s="195">
        <v>0</v>
      </c>
      <c r="T61" s="196">
        <f t="shared" si="3"/>
        <v>0</v>
      </c>
      <c r="AR61" s="197" t="s">
        <v>576</v>
      </c>
      <c r="AT61" s="197" t="s">
        <v>528</v>
      </c>
      <c r="AU61" s="197" t="s">
        <v>572</v>
      </c>
      <c r="AY61" s="141" t="s">
        <v>564</v>
      </c>
      <c r="BE61" s="198">
        <f t="shared" si="4"/>
        <v>0</v>
      </c>
      <c r="BF61" s="198">
        <f t="shared" si="5"/>
        <v>0</v>
      </c>
      <c r="BG61" s="198">
        <f t="shared" si="6"/>
        <v>0</v>
      </c>
      <c r="BH61" s="198">
        <f t="shared" si="7"/>
        <v>0</v>
      </c>
      <c r="BI61" s="198">
        <f t="shared" si="8"/>
        <v>0</v>
      </c>
      <c r="BJ61" s="141" t="s">
        <v>572</v>
      </c>
      <c r="BK61" s="198">
        <f t="shared" si="9"/>
        <v>0</v>
      </c>
      <c r="BL61" s="141" t="s">
        <v>576</v>
      </c>
      <c r="BM61" s="197" t="s">
        <v>728</v>
      </c>
    </row>
    <row r="62" spans="2:65" s="147" customFormat="1" ht="21.75" customHeight="1">
      <c r="B62" s="185"/>
      <c r="C62" s="186" t="s">
        <v>729</v>
      </c>
      <c r="D62" s="186" t="s">
        <v>568</v>
      </c>
      <c r="E62" s="187" t="s">
        <v>730</v>
      </c>
      <c r="F62" s="188" t="s">
        <v>731</v>
      </c>
      <c r="G62" s="189" t="s">
        <v>582</v>
      </c>
      <c r="H62" s="190">
        <v>8</v>
      </c>
      <c r="I62" s="191">
        <v>0</v>
      </c>
      <c r="J62" s="191">
        <f t="shared" si="0"/>
        <v>0</v>
      </c>
      <c r="K62" s="192"/>
      <c r="L62" s="146"/>
      <c r="M62" s="193" t="s">
        <v>540</v>
      </c>
      <c r="N62" s="194" t="s">
        <v>546</v>
      </c>
      <c r="O62" s="195">
        <v>0.16900000000000001</v>
      </c>
      <c r="P62" s="195">
        <f t="shared" si="1"/>
        <v>1.3520000000000001</v>
      </c>
      <c r="Q62" s="195">
        <v>0</v>
      </c>
      <c r="R62" s="195">
        <f t="shared" si="2"/>
        <v>0</v>
      </c>
      <c r="S62" s="195">
        <v>0</v>
      </c>
      <c r="T62" s="196">
        <f t="shared" si="3"/>
        <v>0</v>
      </c>
      <c r="AR62" s="197" t="s">
        <v>571</v>
      </c>
      <c r="AT62" s="197" t="s">
        <v>568</v>
      </c>
      <c r="AU62" s="197" t="s">
        <v>572</v>
      </c>
      <c r="AY62" s="141" t="s">
        <v>564</v>
      </c>
      <c r="BE62" s="198">
        <f t="shared" si="4"/>
        <v>0</v>
      </c>
      <c r="BF62" s="198">
        <f t="shared" si="5"/>
        <v>0</v>
      </c>
      <c r="BG62" s="198">
        <f t="shared" si="6"/>
        <v>0</v>
      </c>
      <c r="BH62" s="198">
        <f t="shared" si="7"/>
        <v>0</v>
      </c>
      <c r="BI62" s="198">
        <f t="shared" si="8"/>
        <v>0</v>
      </c>
      <c r="BJ62" s="141" t="s">
        <v>572</v>
      </c>
      <c r="BK62" s="198">
        <f t="shared" si="9"/>
        <v>0</v>
      </c>
      <c r="BL62" s="141" t="s">
        <v>571</v>
      </c>
      <c r="BM62" s="197" t="s">
        <v>732</v>
      </c>
    </row>
    <row r="63" spans="2:65" s="147" customFormat="1" ht="16.5" customHeight="1">
      <c r="B63" s="185"/>
      <c r="C63" s="199" t="s">
        <v>733</v>
      </c>
      <c r="D63" s="199" t="s">
        <v>528</v>
      </c>
      <c r="E63" s="200" t="s">
        <v>734</v>
      </c>
      <c r="F63" s="201" t="s">
        <v>735</v>
      </c>
      <c r="G63" s="202" t="s">
        <v>582</v>
      </c>
      <c r="H63" s="203">
        <v>4</v>
      </c>
      <c r="I63" s="204">
        <v>0</v>
      </c>
      <c r="J63" s="204">
        <f t="shared" si="0"/>
        <v>0</v>
      </c>
      <c r="K63" s="205"/>
      <c r="L63" s="206"/>
      <c r="M63" s="207" t="s">
        <v>540</v>
      </c>
      <c r="N63" s="208" t="s">
        <v>546</v>
      </c>
      <c r="O63" s="195">
        <v>0</v>
      </c>
      <c r="P63" s="195">
        <f t="shared" si="1"/>
        <v>0</v>
      </c>
      <c r="Q63" s="195">
        <v>1.4999999999999999E-4</v>
      </c>
      <c r="R63" s="195">
        <f t="shared" si="2"/>
        <v>5.9999999999999995E-4</v>
      </c>
      <c r="S63" s="195">
        <v>0</v>
      </c>
      <c r="T63" s="196">
        <f t="shared" si="3"/>
        <v>0</v>
      </c>
      <c r="AR63" s="197" t="s">
        <v>576</v>
      </c>
      <c r="AT63" s="197" t="s">
        <v>528</v>
      </c>
      <c r="AU63" s="197" t="s">
        <v>572</v>
      </c>
      <c r="AY63" s="141" t="s">
        <v>564</v>
      </c>
      <c r="BE63" s="198">
        <f t="shared" si="4"/>
        <v>0</v>
      </c>
      <c r="BF63" s="198">
        <f t="shared" si="5"/>
        <v>0</v>
      </c>
      <c r="BG63" s="198">
        <f t="shared" si="6"/>
        <v>0</v>
      </c>
      <c r="BH63" s="198">
        <f t="shared" si="7"/>
        <v>0</v>
      </c>
      <c r="BI63" s="198">
        <f t="shared" si="8"/>
        <v>0</v>
      </c>
      <c r="BJ63" s="141" t="s">
        <v>572</v>
      </c>
      <c r="BK63" s="198">
        <f t="shared" si="9"/>
        <v>0</v>
      </c>
      <c r="BL63" s="141" t="s">
        <v>576</v>
      </c>
      <c r="BM63" s="197" t="s">
        <v>736</v>
      </c>
    </row>
    <row r="64" spans="2:65" s="147" customFormat="1" ht="24.2" customHeight="1">
      <c r="B64" s="185"/>
      <c r="C64" s="199" t="s">
        <v>737</v>
      </c>
      <c r="D64" s="199" t="s">
        <v>528</v>
      </c>
      <c r="E64" s="200" t="s">
        <v>738</v>
      </c>
      <c r="F64" s="201" t="s">
        <v>739</v>
      </c>
      <c r="G64" s="202" t="s">
        <v>582</v>
      </c>
      <c r="H64" s="203">
        <v>4</v>
      </c>
      <c r="I64" s="204">
        <v>0</v>
      </c>
      <c r="J64" s="204">
        <f t="shared" si="0"/>
        <v>0</v>
      </c>
      <c r="K64" s="205"/>
      <c r="L64" s="206"/>
      <c r="M64" s="207" t="s">
        <v>540</v>
      </c>
      <c r="N64" s="208" t="s">
        <v>546</v>
      </c>
      <c r="O64" s="195">
        <v>0</v>
      </c>
      <c r="P64" s="195">
        <f t="shared" si="1"/>
        <v>0</v>
      </c>
      <c r="Q64" s="195">
        <v>1.4999999999999999E-4</v>
      </c>
      <c r="R64" s="195">
        <f t="shared" si="2"/>
        <v>5.9999999999999995E-4</v>
      </c>
      <c r="S64" s="195">
        <v>0</v>
      </c>
      <c r="T64" s="196">
        <f t="shared" si="3"/>
        <v>0</v>
      </c>
      <c r="AR64" s="197" t="s">
        <v>576</v>
      </c>
      <c r="AT64" s="197" t="s">
        <v>528</v>
      </c>
      <c r="AU64" s="197" t="s">
        <v>572</v>
      </c>
      <c r="AY64" s="141" t="s">
        <v>564</v>
      </c>
      <c r="BE64" s="198">
        <f t="shared" si="4"/>
        <v>0</v>
      </c>
      <c r="BF64" s="198">
        <f t="shared" si="5"/>
        <v>0</v>
      </c>
      <c r="BG64" s="198">
        <f t="shared" si="6"/>
        <v>0</v>
      </c>
      <c r="BH64" s="198">
        <f t="shared" si="7"/>
        <v>0</v>
      </c>
      <c r="BI64" s="198">
        <f t="shared" si="8"/>
        <v>0</v>
      </c>
      <c r="BJ64" s="141" t="s">
        <v>572</v>
      </c>
      <c r="BK64" s="198">
        <f t="shared" si="9"/>
        <v>0</v>
      </c>
      <c r="BL64" s="141" t="s">
        <v>576</v>
      </c>
      <c r="BM64" s="197" t="s">
        <v>740</v>
      </c>
    </row>
    <row r="65" spans="2:65" s="147" customFormat="1" ht="21.75" customHeight="1">
      <c r="B65" s="185"/>
      <c r="C65" s="186" t="s">
        <v>741</v>
      </c>
      <c r="D65" s="186" t="s">
        <v>568</v>
      </c>
      <c r="E65" s="187" t="s">
        <v>742</v>
      </c>
      <c r="F65" s="188" t="s">
        <v>743</v>
      </c>
      <c r="G65" s="189" t="s">
        <v>317</v>
      </c>
      <c r="H65" s="190">
        <v>10</v>
      </c>
      <c r="I65" s="191">
        <v>0</v>
      </c>
      <c r="J65" s="191">
        <f t="shared" si="0"/>
        <v>0</v>
      </c>
      <c r="K65" s="192"/>
      <c r="L65" s="146"/>
      <c r="M65" s="193" t="s">
        <v>540</v>
      </c>
      <c r="N65" s="194" t="s">
        <v>546</v>
      </c>
      <c r="O65" s="195">
        <v>2.4E-2</v>
      </c>
      <c r="P65" s="195">
        <f t="shared" si="1"/>
        <v>0.24</v>
      </c>
      <c r="Q65" s="195">
        <v>0</v>
      </c>
      <c r="R65" s="195">
        <f t="shared" si="2"/>
        <v>0</v>
      </c>
      <c r="S65" s="195">
        <v>0</v>
      </c>
      <c r="T65" s="196">
        <f t="shared" si="3"/>
        <v>0</v>
      </c>
      <c r="AR65" s="197" t="s">
        <v>571</v>
      </c>
      <c r="AT65" s="197" t="s">
        <v>568</v>
      </c>
      <c r="AU65" s="197" t="s">
        <v>572</v>
      </c>
      <c r="AY65" s="141" t="s">
        <v>564</v>
      </c>
      <c r="BE65" s="198">
        <f t="shared" si="4"/>
        <v>0</v>
      </c>
      <c r="BF65" s="198">
        <f t="shared" si="5"/>
        <v>0</v>
      </c>
      <c r="BG65" s="198">
        <f t="shared" si="6"/>
        <v>0</v>
      </c>
      <c r="BH65" s="198">
        <f t="shared" si="7"/>
        <v>0</v>
      </c>
      <c r="BI65" s="198">
        <f t="shared" si="8"/>
        <v>0</v>
      </c>
      <c r="BJ65" s="141" t="s">
        <v>572</v>
      </c>
      <c r="BK65" s="198">
        <f t="shared" si="9"/>
        <v>0</v>
      </c>
      <c r="BL65" s="141" t="s">
        <v>571</v>
      </c>
      <c r="BM65" s="197" t="s">
        <v>744</v>
      </c>
    </row>
    <row r="66" spans="2:65" s="147" customFormat="1" ht="21.75" customHeight="1">
      <c r="B66" s="185"/>
      <c r="C66" s="199" t="s">
        <v>745</v>
      </c>
      <c r="D66" s="199" t="s">
        <v>528</v>
      </c>
      <c r="E66" s="200" t="s">
        <v>746</v>
      </c>
      <c r="F66" s="201" t="s">
        <v>747</v>
      </c>
      <c r="G66" s="202" t="s">
        <v>748</v>
      </c>
      <c r="H66" s="203">
        <v>10.5</v>
      </c>
      <c r="I66" s="204">
        <v>0</v>
      </c>
      <c r="J66" s="204">
        <f t="shared" si="0"/>
        <v>0</v>
      </c>
      <c r="K66" s="205"/>
      <c r="L66" s="206"/>
      <c r="M66" s="207" t="s">
        <v>540</v>
      </c>
      <c r="N66" s="208" t="s">
        <v>546</v>
      </c>
      <c r="O66" s="195">
        <v>0</v>
      </c>
      <c r="P66" s="195">
        <f t="shared" si="1"/>
        <v>0</v>
      </c>
      <c r="Q66" s="195">
        <v>6.9999999999999994E-5</v>
      </c>
      <c r="R66" s="195">
        <f t="shared" si="2"/>
        <v>7.3499999999999998E-4</v>
      </c>
      <c r="S66" s="195">
        <v>0</v>
      </c>
      <c r="T66" s="196">
        <f t="shared" si="3"/>
        <v>0</v>
      </c>
      <c r="AR66" s="197" t="s">
        <v>576</v>
      </c>
      <c r="AT66" s="197" t="s">
        <v>528</v>
      </c>
      <c r="AU66" s="197" t="s">
        <v>572</v>
      </c>
      <c r="AY66" s="141" t="s">
        <v>564</v>
      </c>
      <c r="BE66" s="198">
        <f t="shared" si="4"/>
        <v>0</v>
      </c>
      <c r="BF66" s="198">
        <f t="shared" si="5"/>
        <v>0</v>
      </c>
      <c r="BG66" s="198">
        <f t="shared" si="6"/>
        <v>0</v>
      </c>
      <c r="BH66" s="198">
        <f t="shared" si="7"/>
        <v>0</v>
      </c>
      <c r="BI66" s="198">
        <f t="shared" si="8"/>
        <v>0</v>
      </c>
      <c r="BJ66" s="141" t="s">
        <v>572</v>
      </c>
      <c r="BK66" s="198">
        <f t="shared" si="9"/>
        <v>0</v>
      </c>
      <c r="BL66" s="141" t="s">
        <v>576</v>
      </c>
      <c r="BM66" s="197" t="s">
        <v>749</v>
      </c>
    </row>
    <row r="67" spans="2:65" s="210" customFormat="1">
      <c r="B67" s="209"/>
      <c r="D67" s="211" t="s">
        <v>578</v>
      </c>
      <c r="F67" s="212" t="s">
        <v>750</v>
      </c>
      <c r="H67" s="213">
        <v>10.5</v>
      </c>
      <c r="J67" s="210">
        <f t="shared" si="0"/>
        <v>0</v>
      </c>
      <c r="L67" s="209"/>
      <c r="M67" s="214"/>
      <c r="T67" s="215"/>
      <c r="V67" s="147"/>
      <c r="W67" s="147"/>
      <c r="AT67" s="216" t="s">
        <v>578</v>
      </c>
      <c r="AU67" s="216" t="s">
        <v>572</v>
      </c>
      <c r="AV67" s="210" t="s">
        <v>572</v>
      </c>
      <c r="AW67" s="210" t="s">
        <v>537</v>
      </c>
      <c r="AX67" s="210" t="s">
        <v>567</v>
      </c>
      <c r="AY67" s="216" t="s">
        <v>564</v>
      </c>
      <c r="BK67" s="210">
        <f t="shared" si="9"/>
        <v>0</v>
      </c>
    </row>
    <row r="68" spans="2:65" s="147" customFormat="1" ht="21.75" customHeight="1">
      <c r="B68" s="185"/>
      <c r="C68" s="186" t="s">
        <v>751</v>
      </c>
      <c r="D68" s="186" t="s">
        <v>568</v>
      </c>
      <c r="E68" s="187" t="s">
        <v>752</v>
      </c>
      <c r="F68" s="188" t="s">
        <v>753</v>
      </c>
      <c r="G68" s="189" t="s">
        <v>317</v>
      </c>
      <c r="H68" s="190">
        <v>10</v>
      </c>
      <c r="I68" s="191">
        <v>0</v>
      </c>
      <c r="J68" s="191">
        <f>ROUND(I68*H68,2)</f>
        <v>0</v>
      </c>
      <c r="K68" s="192"/>
      <c r="L68" s="146"/>
      <c r="M68" s="193" t="s">
        <v>540</v>
      </c>
      <c r="N68" s="194" t="s">
        <v>546</v>
      </c>
      <c r="O68" s="195">
        <v>5.0999999999999997E-2</v>
      </c>
      <c r="P68" s="195">
        <f>O68*H68</f>
        <v>0.51</v>
      </c>
      <c r="Q68" s="195">
        <v>0</v>
      </c>
      <c r="R68" s="195">
        <f>Q68*H68</f>
        <v>0</v>
      </c>
      <c r="S68" s="195">
        <v>0</v>
      </c>
      <c r="T68" s="196">
        <f>S68*H68</f>
        <v>0</v>
      </c>
      <c r="AR68" s="197" t="s">
        <v>571</v>
      </c>
      <c r="AT68" s="197" t="s">
        <v>568</v>
      </c>
      <c r="AU68" s="197" t="s">
        <v>572</v>
      </c>
      <c r="AY68" s="141" t="s">
        <v>564</v>
      </c>
      <c r="BE68" s="198">
        <f>IF(N68="základná",J68,0)</f>
        <v>0</v>
      </c>
      <c r="BF68" s="198">
        <f>IF(N68="znížená",J68,0)</f>
        <v>0</v>
      </c>
      <c r="BG68" s="198">
        <f>IF(N68="zákl. prenesená",J68,0)</f>
        <v>0</v>
      </c>
      <c r="BH68" s="198">
        <f>IF(N68="zníž. prenesená",J68,0)</f>
        <v>0</v>
      </c>
      <c r="BI68" s="198">
        <f>IF(N68="nulová",J68,0)</f>
        <v>0</v>
      </c>
      <c r="BJ68" s="141" t="s">
        <v>572</v>
      </c>
      <c r="BK68" s="198">
        <f>ROUND(I68*H68,2)</f>
        <v>0</v>
      </c>
      <c r="BL68" s="141" t="s">
        <v>571</v>
      </c>
      <c r="BM68" s="197" t="s">
        <v>754</v>
      </c>
    </row>
    <row r="69" spans="2:65" s="147" customFormat="1" ht="16.5" customHeight="1">
      <c r="B69" s="185"/>
      <c r="C69" s="199" t="s">
        <v>755</v>
      </c>
      <c r="D69" s="199" t="s">
        <v>528</v>
      </c>
      <c r="E69" s="200" t="s">
        <v>756</v>
      </c>
      <c r="F69" s="201" t="s">
        <v>757</v>
      </c>
      <c r="G69" s="202" t="s">
        <v>317</v>
      </c>
      <c r="H69" s="203">
        <v>10.5</v>
      </c>
      <c r="I69" s="204">
        <v>0</v>
      </c>
      <c r="J69" s="204">
        <f>ROUND(I69*H69,2)</f>
        <v>0</v>
      </c>
      <c r="K69" s="205"/>
      <c r="L69" s="206"/>
      <c r="M69" s="207" t="s">
        <v>540</v>
      </c>
      <c r="N69" s="208" t="s">
        <v>546</v>
      </c>
      <c r="O69" s="195">
        <v>0</v>
      </c>
      <c r="P69" s="195">
        <f>O69*H69</f>
        <v>0</v>
      </c>
      <c r="Q69" s="195">
        <v>1.6000000000000001E-4</v>
      </c>
      <c r="R69" s="195">
        <f>Q69*H69</f>
        <v>1.6800000000000001E-3</v>
      </c>
      <c r="S69" s="195">
        <v>0</v>
      </c>
      <c r="T69" s="196">
        <f>S69*H69</f>
        <v>0</v>
      </c>
      <c r="AR69" s="197" t="s">
        <v>576</v>
      </c>
      <c r="AT69" s="197" t="s">
        <v>528</v>
      </c>
      <c r="AU69" s="197" t="s">
        <v>572</v>
      </c>
      <c r="AY69" s="141" t="s">
        <v>564</v>
      </c>
      <c r="BE69" s="198">
        <f>IF(N69="základná",J69,0)</f>
        <v>0</v>
      </c>
      <c r="BF69" s="198">
        <f>IF(N69="znížená",J69,0)</f>
        <v>0</v>
      </c>
      <c r="BG69" s="198">
        <f>IF(N69="zákl. prenesená",J69,0)</f>
        <v>0</v>
      </c>
      <c r="BH69" s="198">
        <f>IF(N69="zníž. prenesená",J69,0)</f>
        <v>0</v>
      </c>
      <c r="BI69" s="198">
        <f>IF(N69="nulová",J69,0)</f>
        <v>0</v>
      </c>
      <c r="BJ69" s="141" t="s">
        <v>572</v>
      </c>
      <c r="BK69" s="198">
        <f>ROUND(I69*H69,2)</f>
        <v>0</v>
      </c>
      <c r="BL69" s="141" t="s">
        <v>576</v>
      </c>
      <c r="BM69" s="197" t="s">
        <v>758</v>
      </c>
    </row>
    <row r="70" spans="2:65" s="210" customFormat="1">
      <c r="B70" s="209"/>
      <c r="D70" s="211" t="s">
        <v>578</v>
      </c>
      <c r="F70" s="212" t="s">
        <v>750</v>
      </c>
      <c r="H70" s="213">
        <v>10.5</v>
      </c>
      <c r="L70" s="209"/>
      <c r="M70" s="214"/>
      <c r="T70" s="215"/>
      <c r="V70" s="147"/>
      <c r="W70" s="147"/>
      <c r="AT70" s="216" t="s">
        <v>578</v>
      </c>
      <c r="AU70" s="216" t="s">
        <v>572</v>
      </c>
      <c r="AV70" s="210" t="s">
        <v>572</v>
      </c>
      <c r="AW70" s="210" t="s">
        <v>537</v>
      </c>
      <c r="AX70" s="210" t="s">
        <v>567</v>
      </c>
      <c r="AY70" s="216" t="s">
        <v>564</v>
      </c>
    </row>
    <row r="71" spans="2:65" s="147" customFormat="1" ht="21.75" customHeight="1">
      <c r="B71" s="185"/>
      <c r="C71" s="186" t="s">
        <v>759</v>
      </c>
      <c r="D71" s="186" t="s">
        <v>568</v>
      </c>
      <c r="E71" s="187" t="s">
        <v>760</v>
      </c>
      <c r="F71" s="188" t="s">
        <v>761</v>
      </c>
      <c r="G71" s="189" t="s">
        <v>317</v>
      </c>
      <c r="H71" s="190">
        <v>40</v>
      </c>
      <c r="I71" s="191">
        <v>0</v>
      </c>
      <c r="J71" s="191">
        <f>ROUND(I71*H71,2)</f>
        <v>0</v>
      </c>
      <c r="K71" s="192"/>
      <c r="L71" s="146"/>
      <c r="M71" s="193" t="s">
        <v>540</v>
      </c>
      <c r="N71" s="194" t="s">
        <v>546</v>
      </c>
      <c r="O71" s="195">
        <v>5.3999999999999999E-2</v>
      </c>
      <c r="P71" s="195">
        <f>O71*H71</f>
        <v>2.16</v>
      </c>
      <c r="Q71" s="195">
        <v>0</v>
      </c>
      <c r="R71" s="195">
        <f>Q71*H71</f>
        <v>0</v>
      </c>
      <c r="S71" s="195">
        <v>0</v>
      </c>
      <c r="T71" s="196">
        <f>S71*H71</f>
        <v>0</v>
      </c>
      <c r="AR71" s="197" t="s">
        <v>571</v>
      </c>
      <c r="AT71" s="197" t="s">
        <v>568</v>
      </c>
      <c r="AU71" s="197" t="s">
        <v>572</v>
      </c>
      <c r="AY71" s="141" t="s">
        <v>564</v>
      </c>
      <c r="BE71" s="198">
        <f>IF(N71="základná",J71,0)</f>
        <v>0</v>
      </c>
      <c r="BF71" s="198">
        <f>IF(N71="znížená",J71,0)</f>
        <v>0</v>
      </c>
      <c r="BG71" s="198">
        <f>IF(N71="zákl. prenesená",J71,0)</f>
        <v>0</v>
      </c>
      <c r="BH71" s="198">
        <f>IF(N71="zníž. prenesená",J71,0)</f>
        <v>0</v>
      </c>
      <c r="BI71" s="198">
        <f>IF(N71="nulová",J71,0)</f>
        <v>0</v>
      </c>
      <c r="BJ71" s="141" t="s">
        <v>572</v>
      </c>
      <c r="BK71" s="198">
        <f>ROUND(I71*H71,2)</f>
        <v>0</v>
      </c>
      <c r="BL71" s="141" t="s">
        <v>571</v>
      </c>
      <c r="BM71" s="197" t="s">
        <v>762</v>
      </c>
    </row>
    <row r="72" spans="2:65" s="147" customFormat="1" ht="16.5" customHeight="1">
      <c r="B72" s="185"/>
      <c r="C72" s="199" t="s">
        <v>763</v>
      </c>
      <c r="D72" s="199" t="s">
        <v>528</v>
      </c>
      <c r="E72" s="200" t="s">
        <v>764</v>
      </c>
      <c r="F72" s="201" t="s">
        <v>765</v>
      </c>
      <c r="G72" s="202" t="s">
        <v>317</v>
      </c>
      <c r="H72" s="203">
        <v>42</v>
      </c>
      <c r="I72" s="204">
        <v>0</v>
      </c>
      <c r="J72" s="204">
        <f>ROUND(I72*H72,2)</f>
        <v>0</v>
      </c>
      <c r="K72" s="205"/>
      <c r="L72" s="206"/>
      <c r="M72" s="207" t="s">
        <v>540</v>
      </c>
      <c r="N72" s="208" t="s">
        <v>546</v>
      </c>
      <c r="O72" s="195">
        <v>0</v>
      </c>
      <c r="P72" s="195">
        <f>O72*H72</f>
        <v>0</v>
      </c>
      <c r="Q72" s="195">
        <v>1.3999999999999999E-4</v>
      </c>
      <c r="R72" s="195">
        <f>Q72*H72</f>
        <v>5.8799999999999998E-3</v>
      </c>
      <c r="S72" s="195">
        <v>0</v>
      </c>
      <c r="T72" s="196">
        <f>S72*H72</f>
        <v>0</v>
      </c>
      <c r="AR72" s="197" t="s">
        <v>576</v>
      </c>
      <c r="AT72" s="197" t="s">
        <v>528</v>
      </c>
      <c r="AU72" s="197" t="s">
        <v>572</v>
      </c>
      <c r="AY72" s="141" t="s">
        <v>564</v>
      </c>
      <c r="BE72" s="198">
        <f>IF(N72="základná",J72,0)</f>
        <v>0</v>
      </c>
      <c r="BF72" s="198">
        <f>IF(N72="znížená",J72,0)</f>
        <v>0</v>
      </c>
      <c r="BG72" s="198">
        <f>IF(N72="zákl. prenesená",J72,0)</f>
        <v>0</v>
      </c>
      <c r="BH72" s="198">
        <f>IF(N72="zníž. prenesená",J72,0)</f>
        <v>0</v>
      </c>
      <c r="BI72" s="198">
        <f>IF(N72="nulová",J72,0)</f>
        <v>0</v>
      </c>
      <c r="BJ72" s="141" t="s">
        <v>572</v>
      </c>
      <c r="BK72" s="198">
        <f>ROUND(I72*H72,2)</f>
        <v>0</v>
      </c>
      <c r="BL72" s="141" t="s">
        <v>576</v>
      </c>
      <c r="BM72" s="197" t="s">
        <v>766</v>
      </c>
    </row>
    <row r="73" spans="2:65" s="210" customFormat="1">
      <c r="B73" s="209"/>
      <c r="D73" s="211" t="s">
        <v>578</v>
      </c>
      <c r="F73" s="212" t="s">
        <v>767</v>
      </c>
      <c r="H73" s="213">
        <v>42</v>
      </c>
      <c r="L73" s="209"/>
      <c r="M73" s="214"/>
      <c r="T73" s="215"/>
      <c r="V73" s="147"/>
      <c r="W73" s="147"/>
      <c r="AT73" s="216" t="s">
        <v>578</v>
      </c>
      <c r="AU73" s="216" t="s">
        <v>572</v>
      </c>
      <c r="AV73" s="210" t="s">
        <v>572</v>
      </c>
      <c r="AW73" s="210" t="s">
        <v>537</v>
      </c>
      <c r="AX73" s="210" t="s">
        <v>567</v>
      </c>
      <c r="AY73" s="216" t="s">
        <v>564</v>
      </c>
    </row>
    <row r="74" spans="2:65" s="147" customFormat="1" ht="21.75" customHeight="1">
      <c r="B74" s="185"/>
      <c r="C74" s="186" t="s">
        <v>768</v>
      </c>
      <c r="D74" s="186" t="s">
        <v>568</v>
      </c>
      <c r="E74" s="187" t="s">
        <v>769</v>
      </c>
      <c r="F74" s="188" t="s">
        <v>770</v>
      </c>
      <c r="G74" s="189" t="s">
        <v>317</v>
      </c>
      <c r="H74" s="190">
        <v>45</v>
      </c>
      <c r="I74" s="191">
        <v>0</v>
      </c>
      <c r="J74" s="191">
        <f>ROUND(I74*H74,2)</f>
        <v>0</v>
      </c>
      <c r="K74" s="192"/>
      <c r="L74" s="146"/>
      <c r="M74" s="193" t="s">
        <v>540</v>
      </c>
      <c r="N74" s="194" t="s">
        <v>546</v>
      </c>
      <c r="O74" s="195">
        <v>5.3999999999999999E-2</v>
      </c>
      <c r="P74" s="195">
        <f>O74*H74</f>
        <v>2.4300000000000002</v>
      </c>
      <c r="Q74" s="195">
        <v>0</v>
      </c>
      <c r="R74" s="195">
        <f>Q74*H74</f>
        <v>0</v>
      </c>
      <c r="S74" s="195">
        <v>0</v>
      </c>
      <c r="T74" s="196">
        <f>S74*H74</f>
        <v>0</v>
      </c>
      <c r="AR74" s="197" t="s">
        <v>571</v>
      </c>
      <c r="AT74" s="197" t="s">
        <v>568</v>
      </c>
      <c r="AU74" s="197" t="s">
        <v>572</v>
      </c>
      <c r="AY74" s="141" t="s">
        <v>564</v>
      </c>
      <c r="BE74" s="198">
        <f>IF(N74="základná",J74,0)</f>
        <v>0</v>
      </c>
      <c r="BF74" s="198">
        <f>IF(N74="znížená",J74,0)</f>
        <v>0</v>
      </c>
      <c r="BG74" s="198">
        <f>IF(N74="zákl. prenesená",J74,0)</f>
        <v>0</v>
      </c>
      <c r="BH74" s="198">
        <f>IF(N74="zníž. prenesená",J74,0)</f>
        <v>0</v>
      </c>
      <c r="BI74" s="198">
        <f>IF(N74="nulová",J74,0)</f>
        <v>0</v>
      </c>
      <c r="BJ74" s="141" t="s">
        <v>572</v>
      </c>
      <c r="BK74" s="198">
        <f>ROUND(I74*H74,2)</f>
        <v>0</v>
      </c>
      <c r="BL74" s="141" t="s">
        <v>571</v>
      </c>
      <c r="BM74" s="197" t="s">
        <v>771</v>
      </c>
    </row>
    <row r="75" spans="2:65" s="147" customFormat="1" ht="16.5" customHeight="1">
      <c r="B75" s="185"/>
      <c r="C75" s="199" t="s">
        <v>772</v>
      </c>
      <c r="D75" s="199" t="s">
        <v>528</v>
      </c>
      <c r="E75" s="200" t="s">
        <v>773</v>
      </c>
      <c r="F75" s="201" t="s">
        <v>774</v>
      </c>
      <c r="G75" s="202" t="s">
        <v>317</v>
      </c>
      <c r="H75" s="203">
        <v>44.1</v>
      </c>
      <c r="I75" s="204">
        <v>0</v>
      </c>
      <c r="J75" s="204">
        <f>ROUND(I75*H75,2)</f>
        <v>0</v>
      </c>
      <c r="K75" s="205"/>
      <c r="L75" s="206"/>
      <c r="M75" s="207" t="s">
        <v>540</v>
      </c>
      <c r="N75" s="208" t="s">
        <v>546</v>
      </c>
      <c r="O75" s="195">
        <v>0</v>
      </c>
      <c r="P75" s="195">
        <f>O75*H75</f>
        <v>0</v>
      </c>
      <c r="Q75" s="195">
        <v>1.9000000000000001E-4</v>
      </c>
      <c r="R75" s="195">
        <f>Q75*H75</f>
        <v>8.379000000000001E-3</v>
      </c>
      <c r="S75" s="195">
        <v>0</v>
      </c>
      <c r="T75" s="196">
        <f>S75*H75</f>
        <v>0</v>
      </c>
      <c r="AR75" s="197" t="s">
        <v>576</v>
      </c>
      <c r="AT75" s="197" t="s">
        <v>528</v>
      </c>
      <c r="AU75" s="197" t="s">
        <v>572</v>
      </c>
      <c r="AY75" s="141" t="s">
        <v>564</v>
      </c>
      <c r="BE75" s="198">
        <f>IF(N75="základná",J75,0)</f>
        <v>0</v>
      </c>
      <c r="BF75" s="198">
        <f>IF(N75="znížená",J75,0)</f>
        <v>0</v>
      </c>
      <c r="BG75" s="198">
        <f>IF(N75="zákl. prenesená",J75,0)</f>
        <v>0</v>
      </c>
      <c r="BH75" s="198">
        <f>IF(N75="zníž. prenesená",J75,0)</f>
        <v>0</v>
      </c>
      <c r="BI75" s="198">
        <f>IF(N75="nulová",J75,0)</f>
        <v>0</v>
      </c>
      <c r="BJ75" s="141" t="s">
        <v>572</v>
      </c>
      <c r="BK75" s="198">
        <f>ROUND(I75*H75,2)</f>
        <v>0</v>
      </c>
      <c r="BL75" s="141" t="s">
        <v>576</v>
      </c>
      <c r="BM75" s="197" t="s">
        <v>775</v>
      </c>
    </row>
    <row r="76" spans="2:65" s="210" customFormat="1">
      <c r="B76" s="209"/>
      <c r="D76" s="211" t="s">
        <v>578</v>
      </c>
      <c r="F76" s="212" t="s">
        <v>776</v>
      </c>
      <c r="H76" s="213">
        <v>44.1</v>
      </c>
      <c r="L76" s="209"/>
      <c r="M76" s="214"/>
      <c r="T76" s="215"/>
      <c r="V76" s="147"/>
      <c r="W76" s="147"/>
      <c r="AT76" s="216" t="s">
        <v>578</v>
      </c>
      <c r="AU76" s="216" t="s">
        <v>572</v>
      </c>
      <c r="AV76" s="210" t="s">
        <v>572</v>
      </c>
      <c r="AW76" s="210" t="s">
        <v>537</v>
      </c>
      <c r="AX76" s="210" t="s">
        <v>567</v>
      </c>
      <c r="AY76" s="216" t="s">
        <v>564</v>
      </c>
    </row>
    <row r="77" spans="2:65" s="147" customFormat="1" ht="21.75" customHeight="1">
      <c r="B77" s="185"/>
      <c r="C77" s="186" t="s">
        <v>777</v>
      </c>
      <c r="D77" s="186" t="s">
        <v>568</v>
      </c>
      <c r="E77" s="187" t="s">
        <v>778</v>
      </c>
      <c r="F77" s="188" t="s">
        <v>779</v>
      </c>
      <c r="G77" s="189" t="s">
        <v>317</v>
      </c>
      <c r="H77" s="190">
        <v>10</v>
      </c>
      <c r="I77" s="191">
        <v>0</v>
      </c>
      <c r="J77" s="191">
        <f>ROUND(I77*H77,2)</f>
        <v>0</v>
      </c>
      <c r="K77" s="192"/>
      <c r="L77" s="146"/>
      <c r="M77" s="193" t="s">
        <v>540</v>
      </c>
      <c r="N77" s="194" t="s">
        <v>546</v>
      </c>
      <c r="O77" s="195">
        <v>3.5999999999999997E-2</v>
      </c>
      <c r="P77" s="195">
        <f>O77*H77</f>
        <v>0.36</v>
      </c>
      <c r="Q77" s="195">
        <v>0</v>
      </c>
      <c r="R77" s="195">
        <f>Q77*H77</f>
        <v>0</v>
      </c>
      <c r="S77" s="195">
        <v>0</v>
      </c>
      <c r="T77" s="196">
        <f>S77*H77</f>
        <v>0</v>
      </c>
      <c r="AR77" s="197" t="s">
        <v>571</v>
      </c>
      <c r="AT77" s="197" t="s">
        <v>568</v>
      </c>
      <c r="AU77" s="197" t="s">
        <v>572</v>
      </c>
      <c r="AY77" s="141" t="s">
        <v>564</v>
      </c>
      <c r="BE77" s="198">
        <f>IF(N77="základná",J77,0)</f>
        <v>0</v>
      </c>
      <c r="BF77" s="198">
        <f>IF(N77="znížená",J77,0)</f>
        <v>0</v>
      </c>
      <c r="BG77" s="198">
        <f>IF(N77="zákl. prenesená",J77,0)</f>
        <v>0</v>
      </c>
      <c r="BH77" s="198">
        <f>IF(N77="zníž. prenesená",J77,0)</f>
        <v>0</v>
      </c>
      <c r="BI77" s="198">
        <f>IF(N77="nulová",J77,0)</f>
        <v>0</v>
      </c>
      <c r="BJ77" s="141" t="s">
        <v>572</v>
      </c>
      <c r="BK77" s="198">
        <f>ROUND(I77*H77,2)</f>
        <v>0</v>
      </c>
      <c r="BL77" s="141" t="s">
        <v>571</v>
      </c>
      <c r="BM77" s="197" t="s">
        <v>780</v>
      </c>
    </row>
    <row r="78" spans="2:65" s="147" customFormat="1" ht="16.5" customHeight="1">
      <c r="B78" s="185"/>
      <c r="C78" s="199" t="s">
        <v>781</v>
      </c>
      <c r="D78" s="199" t="s">
        <v>528</v>
      </c>
      <c r="E78" s="200" t="s">
        <v>782</v>
      </c>
      <c r="F78" s="201" t="s">
        <v>783</v>
      </c>
      <c r="G78" s="202" t="s">
        <v>317</v>
      </c>
      <c r="H78" s="203">
        <v>10.5</v>
      </c>
      <c r="I78" s="204">
        <v>0</v>
      </c>
      <c r="J78" s="204">
        <f>ROUND(I78*H78,2)</f>
        <v>0</v>
      </c>
      <c r="K78" s="205"/>
      <c r="L78" s="206"/>
      <c r="M78" s="207" t="s">
        <v>540</v>
      </c>
      <c r="N78" s="208" t="s">
        <v>546</v>
      </c>
      <c r="O78" s="195">
        <v>0</v>
      </c>
      <c r="P78" s="195">
        <f>O78*H78</f>
        <v>0</v>
      </c>
      <c r="Q78" s="195">
        <v>2.7999999999999998E-4</v>
      </c>
      <c r="R78" s="195">
        <f>Q78*H78</f>
        <v>2.9399999999999999E-3</v>
      </c>
      <c r="S78" s="195">
        <v>0</v>
      </c>
      <c r="T78" s="196">
        <f>S78*H78</f>
        <v>0</v>
      </c>
      <c r="AR78" s="197" t="s">
        <v>576</v>
      </c>
      <c r="AT78" s="197" t="s">
        <v>528</v>
      </c>
      <c r="AU78" s="197" t="s">
        <v>572</v>
      </c>
      <c r="AY78" s="141" t="s">
        <v>564</v>
      </c>
      <c r="BE78" s="198">
        <f>IF(N78="základná",J78,0)</f>
        <v>0</v>
      </c>
      <c r="BF78" s="198">
        <f>IF(N78="znížená",J78,0)</f>
        <v>0</v>
      </c>
      <c r="BG78" s="198">
        <f>IF(N78="zákl. prenesená",J78,0)</f>
        <v>0</v>
      </c>
      <c r="BH78" s="198">
        <f>IF(N78="zníž. prenesená",J78,0)</f>
        <v>0</v>
      </c>
      <c r="BI78" s="198">
        <f>IF(N78="nulová",J78,0)</f>
        <v>0</v>
      </c>
      <c r="BJ78" s="141" t="s">
        <v>572</v>
      </c>
      <c r="BK78" s="198">
        <f>ROUND(I78*H78,2)</f>
        <v>0</v>
      </c>
      <c r="BL78" s="141" t="s">
        <v>576</v>
      </c>
      <c r="BM78" s="197" t="s">
        <v>784</v>
      </c>
    </row>
    <row r="79" spans="2:65" s="210" customFormat="1">
      <c r="B79" s="209"/>
      <c r="D79" s="211" t="s">
        <v>578</v>
      </c>
      <c r="F79" s="212" t="s">
        <v>750</v>
      </c>
      <c r="H79" s="213">
        <v>10.5</v>
      </c>
      <c r="L79" s="209"/>
      <c r="M79" s="214"/>
      <c r="T79" s="215"/>
      <c r="V79" s="147"/>
      <c r="W79" s="147"/>
      <c r="AT79" s="216" t="s">
        <v>578</v>
      </c>
      <c r="AU79" s="216" t="s">
        <v>572</v>
      </c>
      <c r="AV79" s="210" t="s">
        <v>572</v>
      </c>
      <c r="AW79" s="210" t="s">
        <v>537</v>
      </c>
      <c r="AX79" s="210" t="s">
        <v>567</v>
      </c>
      <c r="AY79" s="216" t="s">
        <v>564</v>
      </c>
    </row>
    <row r="80" spans="2:65" s="147" customFormat="1" ht="16.5" customHeight="1">
      <c r="B80" s="185"/>
      <c r="C80" s="186" t="s">
        <v>785</v>
      </c>
      <c r="D80" s="186" t="s">
        <v>568</v>
      </c>
      <c r="E80" s="187" t="s">
        <v>786</v>
      </c>
      <c r="F80" s="188" t="s">
        <v>787</v>
      </c>
      <c r="G80" s="189" t="s">
        <v>582</v>
      </c>
      <c r="H80" s="190">
        <v>6</v>
      </c>
      <c r="I80" s="191">
        <v>0</v>
      </c>
      <c r="J80" s="191">
        <f t="shared" ref="J80:J86" si="10">ROUND(I80*H80,2)</f>
        <v>0</v>
      </c>
      <c r="K80" s="192"/>
      <c r="L80" s="146"/>
      <c r="M80" s="193" t="s">
        <v>540</v>
      </c>
      <c r="N80" s="194" t="s">
        <v>546</v>
      </c>
      <c r="O80" s="195">
        <v>2.3529999999999999E-2</v>
      </c>
      <c r="P80" s="195">
        <f t="shared" ref="P80:P86" si="11">O80*H80</f>
        <v>0.14118</v>
      </c>
      <c r="Q80" s="195">
        <v>0</v>
      </c>
      <c r="R80" s="195">
        <f t="shared" ref="R80:R86" si="12">Q80*H80</f>
        <v>0</v>
      </c>
      <c r="S80" s="195">
        <v>0</v>
      </c>
      <c r="T80" s="196">
        <f t="shared" ref="T80:T86" si="13">S80*H80</f>
        <v>0</v>
      </c>
      <c r="AR80" s="197" t="s">
        <v>571</v>
      </c>
      <c r="AT80" s="197" t="s">
        <v>568</v>
      </c>
      <c r="AU80" s="197" t="s">
        <v>572</v>
      </c>
      <c r="AY80" s="141" t="s">
        <v>564</v>
      </c>
      <c r="BE80" s="198">
        <f t="shared" ref="BE80:BE86" si="14">IF(N80="základná",J80,0)</f>
        <v>0</v>
      </c>
      <c r="BF80" s="198">
        <f t="shared" ref="BF80:BF86" si="15">IF(N80="znížená",J80,0)</f>
        <v>0</v>
      </c>
      <c r="BG80" s="198">
        <f t="shared" ref="BG80:BG86" si="16">IF(N80="zákl. prenesená",J80,0)</f>
        <v>0</v>
      </c>
      <c r="BH80" s="198">
        <f t="shared" ref="BH80:BH86" si="17">IF(N80="zníž. prenesená",J80,0)</f>
        <v>0</v>
      </c>
      <c r="BI80" s="198">
        <f t="shared" ref="BI80:BI86" si="18">IF(N80="nulová",J80,0)</f>
        <v>0</v>
      </c>
      <c r="BJ80" s="141" t="s">
        <v>572</v>
      </c>
      <c r="BK80" s="198">
        <f t="shared" ref="BK80:BK86" si="19">ROUND(I80*H80,2)</f>
        <v>0</v>
      </c>
      <c r="BL80" s="141" t="s">
        <v>571</v>
      </c>
      <c r="BM80" s="197" t="s">
        <v>788</v>
      </c>
    </row>
    <row r="81" spans="2:65" s="147" customFormat="1" ht="21.75" customHeight="1">
      <c r="B81" s="185"/>
      <c r="C81" s="199" t="s">
        <v>789</v>
      </c>
      <c r="D81" s="199" t="s">
        <v>528</v>
      </c>
      <c r="E81" s="200" t="s">
        <v>790</v>
      </c>
      <c r="F81" s="201" t="s">
        <v>791</v>
      </c>
      <c r="G81" s="202" t="s">
        <v>582</v>
      </c>
      <c r="H81" s="203">
        <v>6</v>
      </c>
      <c r="I81" s="204">
        <v>0</v>
      </c>
      <c r="J81" s="204">
        <f t="shared" si="10"/>
        <v>0</v>
      </c>
      <c r="K81" s="205"/>
      <c r="L81" s="206"/>
      <c r="M81" s="207" t="s">
        <v>540</v>
      </c>
      <c r="N81" s="208" t="s">
        <v>546</v>
      </c>
      <c r="O81" s="195">
        <v>0</v>
      </c>
      <c r="P81" s="195">
        <f t="shared" si="11"/>
        <v>0</v>
      </c>
      <c r="Q81" s="195">
        <v>0</v>
      </c>
      <c r="R81" s="195">
        <f t="shared" si="12"/>
        <v>0</v>
      </c>
      <c r="S81" s="195">
        <v>0</v>
      </c>
      <c r="T81" s="196">
        <f t="shared" si="13"/>
        <v>0</v>
      </c>
      <c r="AR81" s="197" t="s">
        <v>576</v>
      </c>
      <c r="AT81" s="197" t="s">
        <v>528</v>
      </c>
      <c r="AU81" s="197" t="s">
        <v>572</v>
      </c>
      <c r="AY81" s="141" t="s">
        <v>564</v>
      </c>
      <c r="BE81" s="198">
        <f t="shared" si="14"/>
        <v>0</v>
      </c>
      <c r="BF81" s="198">
        <f t="shared" si="15"/>
        <v>0</v>
      </c>
      <c r="BG81" s="198">
        <f t="shared" si="16"/>
        <v>0</v>
      </c>
      <c r="BH81" s="198">
        <f t="shared" si="17"/>
        <v>0</v>
      </c>
      <c r="BI81" s="198">
        <f t="shared" si="18"/>
        <v>0</v>
      </c>
      <c r="BJ81" s="141" t="s">
        <v>572</v>
      </c>
      <c r="BK81" s="198">
        <f t="shared" si="19"/>
        <v>0</v>
      </c>
      <c r="BL81" s="141" t="s">
        <v>576</v>
      </c>
      <c r="BM81" s="197" t="s">
        <v>792</v>
      </c>
    </row>
    <row r="82" spans="2:65" s="147" customFormat="1" ht="33" customHeight="1">
      <c r="B82" s="185"/>
      <c r="C82" s="186" t="s">
        <v>793</v>
      </c>
      <c r="D82" s="186" t="s">
        <v>568</v>
      </c>
      <c r="E82" s="187" t="s">
        <v>794</v>
      </c>
      <c r="F82" s="188" t="s">
        <v>795</v>
      </c>
      <c r="G82" s="189" t="s">
        <v>196</v>
      </c>
      <c r="H82" s="190">
        <v>20</v>
      </c>
      <c r="I82" s="191">
        <v>0</v>
      </c>
      <c r="J82" s="191">
        <f t="shared" si="10"/>
        <v>0</v>
      </c>
      <c r="K82" s="192"/>
      <c r="L82" s="146"/>
      <c r="M82" s="193" t="s">
        <v>540</v>
      </c>
      <c r="N82" s="194" t="s">
        <v>546</v>
      </c>
      <c r="O82" s="195">
        <v>7.6240000000000002E-2</v>
      </c>
      <c r="P82" s="195">
        <f t="shared" si="11"/>
        <v>1.5247999999999999</v>
      </c>
      <c r="Q82" s="195">
        <v>0</v>
      </c>
      <c r="R82" s="195">
        <f t="shared" si="12"/>
        <v>0</v>
      </c>
      <c r="S82" s="195">
        <v>0</v>
      </c>
      <c r="T82" s="196">
        <f t="shared" si="13"/>
        <v>0</v>
      </c>
      <c r="AR82" s="197" t="s">
        <v>571</v>
      </c>
      <c r="AT82" s="197" t="s">
        <v>568</v>
      </c>
      <c r="AU82" s="197" t="s">
        <v>572</v>
      </c>
      <c r="AY82" s="141" t="s">
        <v>564</v>
      </c>
      <c r="BE82" s="198">
        <f t="shared" si="14"/>
        <v>0</v>
      </c>
      <c r="BF82" s="198">
        <f t="shared" si="15"/>
        <v>0</v>
      </c>
      <c r="BG82" s="198">
        <f t="shared" si="16"/>
        <v>0</v>
      </c>
      <c r="BH82" s="198">
        <f t="shared" si="17"/>
        <v>0</v>
      </c>
      <c r="BI82" s="198">
        <f t="shared" si="18"/>
        <v>0</v>
      </c>
      <c r="BJ82" s="141" t="s">
        <v>572</v>
      </c>
      <c r="BK82" s="198">
        <f t="shared" si="19"/>
        <v>0</v>
      </c>
      <c r="BL82" s="141" t="s">
        <v>571</v>
      </c>
      <c r="BM82" s="197" t="s">
        <v>796</v>
      </c>
    </row>
    <row r="83" spans="2:65" s="147" customFormat="1" ht="16.5" customHeight="1">
      <c r="B83" s="185"/>
      <c r="C83" s="199" t="s">
        <v>797</v>
      </c>
      <c r="D83" s="199" t="s">
        <v>528</v>
      </c>
      <c r="E83" s="200" t="s">
        <v>798</v>
      </c>
      <c r="F83" s="201" t="s">
        <v>799</v>
      </c>
      <c r="G83" s="202" t="s">
        <v>196</v>
      </c>
      <c r="H83" s="203">
        <v>20</v>
      </c>
      <c r="I83" s="204">
        <v>0</v>
      </c>
      <c r="J83" s="204">
        <f t="shared" si="10"/>
        <v>0</v>
      </c>
      <c r="K83" s="205"/>
      <c r="L83" s="206"/>
      <c r="M83" s="207" t="s">
        <v>540</v>
      </c>
      <c r="N83" s="208" t="s">
        <v>546</v>
      </c>
      <c r="O83" s="195">
        <v>0</v>
      </c>
      <c r="P83" s="195">
        <f t="shared" si="11"/>
        <v>0</v>
      </c>
      <c r="Q83" s="195">
        <v>0</v>
      </c>
      <c r="R83" s="195">
        <f t="shared" si="12"/>
        <v>0</v>
      </c>
      <c r="S83" s="195">
        <v>0</v>
      </c>
      <c r="T83" s="196">
        <f t="shared" si="13"/>
        <v>0</v>
      </c>
      <c r="AR83" s="197" t="s">
        <v>576</v>
      </c>
      <c r="AT83" s="197" t="s">
        <v>528</v>
      </c>
      <c r="AU83" s="197" t="s">
        <v>572</v>
      </c>
      <c r="AY83" s="141" t="s">
        <v>564</v>
      </c>
      <c r="BE83" s="198">
        <f t="shared" si="14"/>
        <v>0</v>
      </c>
      <c r="BF83" s="198">
        <f t="shared" si="15"/>
        <v>0</v>
      </c>
      <c r="BG83" s="198">
        <f t="shared" si="16"/>
        <v>0</v>
      </c>
      <c r="BH83" s="198">
        <f t="shared" si="17"/>
        <v>0</v>
      </c>
      <c r="BI83" s="198">
        <f t="shared" si="18"/>
        <v>0</v>
      </c>
      <c r="BJ83" s="141" t="s">
        <v>572</v>
      </c>
      <c r="BK83" s="198">
        <f t="shared" si="19"/>
        <v>0</v>
      </c>
      <c r="BL83" s="141" t="s">
        <v>576</v>
      </c>
      <c r="BM83" s="197" t="s">
        <v>800</v>
      </c>
    </row>
    <row r="84" spans="2:65" s="147" customFormat="1" ht="16.5" customHeight="1">
      <c r="B84" s="185"/>
      <c r="C84" s="186" t="s">
        <v>801</v>
      </c>
      <c r="D84" s="186" t="s">
        <v>568</v>
      </c>
      <c r="E84" s="187" t="s">
        <v>802</v>
      </c>
      <c r="F84" s="188" t="s">
        <v>803</v>
      </c>
      <c r="G84" s="189" t="s">
        <v>52</v>
      </c>
      <c r="H84" s="190">
        <v>11.847</v>
      </c>
      <c r="I84" s="191">
        <v>0</v>
      </c>
      <c r="J84" s="191">
        <f t="shared" si="10"/>
        <v>0</v>
      </c>
      <c r="K84" s="192"/>
      <c r="L84" s="146"/>
      <c r="M84" s="193" t="s">
        <v>540</v>
      </c>
      <c r="N84" s="194" t="s">
        <v>546</v>
      </c>
      <c r="O84" s="195">
        <v>0</v>
      </c>
      <c r="P84" s="195">
        <f t="shared" si="11"/>
        <v>0</v>
      </c>
      <c r="Q84" s="195">
        <v>0</v>
      </c>
      <c r="R84" s="195">
        <f t="shared" si="12"/>
        <v>0</v>
      </c>
      <c r="S84" s="195">
        <v>0</v>
      </c>
      <c r="T84" s="196">
        <f t="shared" si="13"/>
        <v>0</v>
      </c>
      <c r="AR84" s="197" t="s">
        <v>576</v>
      </c>
      <c r="AT84" s="197" t="s">
        <v>568</v>
      </c>
      <c r="AU84" s="197" t="s">
        <v>572</v>
      </c>
      <c r="AY84" s="141" t="s">
        <v>564</v>
      </c>
      <c r="BE84" s="198">
        <f t="shared" si="14"/>
        <v>0</v>
      </c>
      <c r="BF84" s="198">
        <f t="shared" si="15"/>
        <v>0</v>
      </c>
      <c r="BG84" s="198">
        <f t="shared" si="16"/>
        <v>0</v>
      </c>
      <c r="BH84" s="198">
        <f t="shared" si="17"/>
        <v>0</v>
      </c>
      <c r="BI84" s="198">
        <f t="shared" si="18"/>
        <v>0</v>
      </c>
      <c r="BJ84" s="141" t="s">
        <v>572</v>
      </c>
      <c r="BK84" s="198">
        <f t="shared" si="19"/>
        <v>0</v>
      </c>
      <c r="BL84" s="141" t="s">
        <v>576</v>
      </c>
      <c r="BM84" s="197" t="s">
        <v>804</v>
      </c>
    </row>
    <row r="85" spans="2:65" s="147" customFormat="1" ht="16.5" customHeight="1">
      <c r="B85" s="185"/>
      <c r="C85" s="186" t="s">
        <v>805</v>
      </c>
      <c r="D85" s="186" t="s">
        <v>568</v>
      </c>
      <c r="E85" s="187" t="s">
        <v>806</v>
      </c>
      <c r="F85" s="188" t="s">
        <v>807</v>
      </c>
      <c r="G85" s="189" t="s">
        <v>52</v>
      </c>
      <c r="H85" s="190">
        <v>23.905999999999999</v>
      </c>
      <c r="I85" s="191">
        <v>0</v>
      </c>
      <c r="J85" s="191">
        <f t="shared" si="10"/>
        <v>0</v>
      </c>
      <c r="K85" s="192"/>
      <c r="L85" s="146"/>
      <c r="M85" s="193" t="s">
        <v>540</v>
      </c>
      <c r="N85" s="194" t="s">
        <v>546</v>
      </c>
      <c r="O85" s="195">
        <v>0</v>
      </c>
      <c r="P85" s="195">
        <f t="shared" si="11"/>
        <v>0</v>
      </c>
      <c r="Q85" s="195">
        <v>0</v>
      </c>
      <c r="R85" s="195">
        <f t="shared" si="12"/>
        <v>0</v>
      </c>
      <c r="S85" s="195">
        <v>0</v>
      </c>
      <c r="T85" s="196">
        <f t="shared" si="13"/>
        <v>0</v>
      </c>
      <c r="AR85" s="197" t="s">
        <v>571</v>
      </c>
      <c r="AT85" s="197" t="s">
        <v>568</v>
      </c>
      <c r="AU85" s="197" t="s">
        <v>572</v>
      </c>
      <c r="AY85" s="141" t="s">
        <v>564</v>
      </c>
      <c r="BE85" s="198">
        <f t="shared" si="14"/>
        <v>0</v>
      </c>
      <c r="BF85" s="198">
        <f t="shared" si="15"/>
        <v>0</v>
      </c>
      <c r="BG85" s="198">
        <f t="shared" si="16"/>
        <v>0</v>
      </c>
      <c r="BH85" s="198">
        <f t="shared" si="17"/>
        <v>0</v>
      </c>
      <c r="BI85" s="198">
        <f t="shared" si="18"/>
        <v>0</v>
      </c>
      <c r="BJ85" s="141" t="s">
        <v>572</v>
      </c>
      <c r="BK85" s="198">
        <f t="shared" si="19"/>
        <v>0</v>
      </c>
      <c r="BL85" s="141" t="s">
        <v>571</v>
      </c>
      <c r="BM85" s="197" t="s">
        <v>808</v>
      </c>
    </row>
    <row r="86" spans="2:65" s="147" customFormat="1" ht="16.5" customHeight="1">
      <c r="B86" s="185"/>
      <c r="C86" s="186" t="s">
        <v>809</v>
      </c>
      <c r="D86" s="186" t="s">
        <v>568</v>
      </c>
      <c r="E86" s="187" t="s">
        <v>810</v>
      </c>
      <c r="F86" s="188" t="s">
        <v>811</v>
      </c>
      <c r="G86" s="189" t="s">
        <v>582</v>
      </c>
      <c r="H86" s="190">
        <v>1</v>
      </c>
      <c r="I86" s="191">
        <v>0</v>
      </c>
      <c r="J86" s="191">
        <f t="shared" si="10"/>
        <v>0</v>
      </c>
      <c r="K86" s="192"/>
      <c r="L86" s="146"/>
      <c r="M86" s="193" t="s">
        <v>540</v>
      </c>
      <c r="N86" s="194" t="s">
        <v>546</v>
      </c>
      <c r="O86" s="195">
        <v>0</v>
      </c>
      <c r="P86" s="195">
        <f t="shared" si="11"/>
        <v>0</v>
      </c>
      <c r="Q86" s="195">
        <v>0</v>
      </c>
      <c r="R86" s="195">
        <f t="shared" si="12"/>
        <v>0</v>
      </c>
      <c r="S86" s="195">
        <v>0</v>
      </c>
      <c r="T86" s="196">
        <f t="shared" si="13"/>
        <v>0</v>
      </c>
      <c r="AR86" s="197" t="s">
        <v>571</v>
      </c>
      <c r="AT86" s="197" t="s">
        <v>568</v>
      </c>
      <c r="AU86" s="197" t="s">
        <v>572</v>
      </c>
      <c r="AY86" s="141" t="s">
        <v>564</v>
      </c>
      <c r="BE86" s="198">
        <f t="shared" si="14"/>
        <v>0</v>
      </c>
      <c r="BF86" s="198">
        <f t="shared" si="15"/>
        <v>0</v>
      </c>
      <c r="BG86" s="198">
        <f t="shared" si="16"/>
        <v>0</v>
      </c>
      <c r="BH86" s="198">
        <f t="shared" si="17"/>
        <v>0</v>
      </c>
      <c r="BI86" s="198">
        <f t="shared" si="18"/>
        <v>0</v>
      </c>
      <c r="BJ86" s="141" t="s">
        <v>572</v>
      </c>
      <c r="BK86" s="198">
        <f t="shared" si="19"/>
        <v>0</v>
      </c>
      <c r="BL86" s="141" t="s">
        <v>571</v>
      </c>
      <c r="BM86" s="197" t="s">
        <v>812</v>
      </c>
    </row>
    <row r="87" spans="2:65" s="174" customFormat="1" ht="22.9" customHeight="1">
      <c r="B87" s="173"/>
      <c r="D87" s="175" t="s">
        <v>97</v>
      </c>
      <c r="E87" s="183" t="s">
        <v>813</v>
      </c>
      <c r="F87" s="183" t="s">
        <v>814</v>
      </c>
      <c r="J87" s="184">
        <f>BK87</f>
        <v>0</v>
      </c>
      <c r="L87" s="173"/>
      <c r="M87" s="178"/>
      <c r="P87" s="179">
        <f>SUM(P88:P99)</f>
        <v>0.47599999999999998</v>
      </c>
      <c r="R87" s="179">
        <f>SUM(R88:R99)</f>
        <v>0.13021999999999997</v>
      </c>
      <c r="T87" s="180">
        <f>SUM(T88:T99)</f>
        <v>0</v>
      </c>
      <c r="V87" s="147"/>
      <c r="W87" s="147"/>
      <c r="AR87" s="175" t="s">
        <v>563</v>
      </c>
      <c r="AT87" s="181" t="s">
        <v>97</v>
      </c>
      <c r="AU87" s="181" t="s">
        <v>567</v>
      </c>
      <c r="AY87" s="175" t="s">
        <v>564</v>
      </c>
      <c r="BK87" s="182">
        <f>SUM(BK88:BK99)</f>
        <v>0</v>
      </c>
    </row>
    <row r="88" spans="2:65" s="147" customFormat="1" ht="16.5" customHeight="1">
      <c r="B88" s="185"/>
      <c r="C88" s="186" t="s">
        <v>815</v>
      </c>
      <c r="D88" s="186" t="s">
        <v>568</v>
      </c>
      <c r="E88" s="187" t="s">
        <v>641</v>
      </c>
      <c r="F88" s="188" t="s">
        <v>642</v>
      </c>
      <c r="G88" s="189" t="s">
        <v>582</v>
      </c>
      <c r="H88" s="190">
        <v>1</v>
      </c>
      <c r="I88" s="191">
        <v>0</v>
      </c>
      <c r="J88" s="191">
        <f t="shared" ref="J88:J99" si="20">ROUND(I88*H88,2)</f>
        <v>0</v>
      </c>
      <c r="K88" s="192"/>
      <c r="L88" s="146"/>
      <c r="M88" s="193" t="s">
        <v>540</v>
      </c>
      <c r="N88" s="194" t="s">
        <v>546</v>
      </c>
      <c r="O88" s="195">
        <v>0.47599999999999998</v>
      </c>
      <c r="P88" s="195">
        <f t="shared" ref="P88:P99" si="21">O88*H88</f>
        <v>0.47599999999999998</v>
      </c>
      <c r="Q88" s="195">
        <v>0</v>
      </c>
      <c r="R88" s="195">
        <f t="shared" ref="R88:R99" si="22">Q88*H88</f>
        <v>0</v>
      </c>
      <c r="S88" s="195">
        <v>0</v>
      </c>
      <c r="T88" s="196">
        <f t="shared" ref="T88:T99" si="23">S88*H88</f>
        <v>0</v>
      </c>
      <c r="AR88" s="197" t="s">
        <v>571</v>
      </c>
      <c r="AT88" s="197" t="s">
        <v>568</v>
      </c>
      <c r="AU88" s="197" t="s">
        <v>572</v>
      </c>
      <c r="AY88" s="141" t="s">
        <v>564</v>
      </c>
      <c r="BE88" s="198">
        <f t="shared" ref="BE88:BE99" si="24">IF(N88="základná",J88,0)</f>
        <v>0</v>
      </c>
      <c r="BF88" s="198">
        <f t="shared" ref="BF88:BF99" si="25">IF(N88="znížená",J88,0)</f>
        <v>0</v>
      </c>
      <c r="BG88" s="198">
        <f t="shared" ref="BG88:BG99" si="26">IF(N88="zákl. prenesená",J88,0)</f>
        <v>0</v>
      </c>
      <c r="BH88" s="198">
        <f t="shared" ref="BH88:BH99" si="27">IF(N88="zníž. prenesená",J88,0)</f>
        <v>0</v>
      </c>
      <c r="BI88" s="198">
        <f t="shared" ref="BI88:BI99" si="28">IF(N88="nulová",J88,0)</f>
        <v>0</v>
      </c>
      <c r="BJ88" s="141" t="s">
        <v>572</v>
      </c>
      <c r="BK88" s="198">
        <f t="shared" ref="BK88:BK99" si="29">ROUND(I88*H88,2)</f>
        <v>0</v>
      </c>
      <c r="BL88" s="141" t="s">
        <v>571</v>
      </c>
      <c r="BM88" s="197" t="s">
        <v>816</v>
      </c>
    </row>
    <row r="89" spans="2:65" s="147" customFormat="1" ht="24.2" customHeight="1">
      <c r="B89" s="185"/>
      <c r="C89" s="199" t="s">
        <v>817</v>
      </c>
      <c r="D89" s="199" t="s">
        <v>528</v>
      </c>
      <c r="E89" s="200" t="s">
        <v>818</v>
      </c>
      <c r="F89" s="201" t="s">
        <v>819</v>
      </c>
      <c r="G89" s="202" t="s">
        <v>582</v>
      </c>
      <c r="H89" s="203">
        <v>1</v>
      </c>
      <c r="I89" s="204">
        <v>0</v>
      </c>
      <c r="J89" s="204">
        <f t="shared" si="20"/>
        <v>0</v>
      </c>
      <c r="K89" s="205"/>
      <c r="L89" s="206"/>
      <c r="M89" s="207" t="s">
        <v>540</v>
      </c>
      <c r="N89" s="208" t="s">
        <v>546</v>
      </c>
      <c r="O89" s="195">
        <v>0</v>
      </c>
      <c r="P89" s="195">
        <f t="shared" si="21"/>
        <v>0</v>
      </c>
      <c r="Q89" s="195">
        <v>0.128</v>
      </c>
      <c r="R89" s="195">
        <f t="shared" si="22"/>
        <v>0.128</v>
      </c>
      <c r="S89" s="195">
        <v>0</v>
      </c>
      <c r="T89" s="196">
        <f t="shared" si="23"/>
        <v>0</v>
      </c>
      <c r="AR89" s="197" t="s">
        <v>820</v>
      </c>
      <c r="AT89" s="197" t="s">
        <v>528</v>
      </c>
      <c r="AU89" s="197" t="s">
        <v>572</v>
      </c>
      <c r="AY89" s="141" t="s">
        <v>564</v>
      </c>
      <c r="BE89" s="198">
        <f t="shared" si="24"/>
        <v>0</v>
      </c>
      <c r="BF89" s="198">
        <f t="shared" si="25"/>
        <v>0</v>
      </c>
      <c r="BG89" s="198">
        <f t="shared" si="26"/>
        <v>0</v>
      </c>
      <c r="BH89" s="198">
        <f t="shared" si="27"/>
        <v>0</v>
      </c>
      <c r="BI89" s="198">
        <f t="shared" si="28"/>
        <v>0</v>
      </c>
      <c r="BJ89" s="141" t="s">
        <v>572</v>
      </c>
      <c r="BK89" s="198">
        <f t="shared" si="29"/>
        <v>0</v>
      </c>
      <c r="BL89" s="141" t="s">
        <v>571</v>
      </c>
      <c r="BM89" s="197" t="s">
        <v>821</v>
      </c>
    </row>
    <row r="90" spans="2:65" s="147" customFormat="1" ht="24.2" customHeight="1">
      <c r="B90" s="185"/>
      <c r="C90" s="199" t="s">
        <v>822</v>
      </c>
      <c r="D90" s="199" t="s">
        <v>528</v>
      </c>
      <c r="E90" s="200" t="s">
        <v>823</v>
      </c>
      <c r="F90" s="201" t="s">
        <v>824</v>
      </c>
      <c r="G90" s="202" t="s">
        <v>582</v>
      </c>
      <c r="H90" s="203">
        <v>1</v>
      </c>
      <c r="I90" s="204">
        <v>0</v>
      </c>
      <c r="J90" s="204">
        <f t="shared" si="20"/>
        <v>0</v>
      </c>
      <c r="K90" s="205"/>
      <c r="L90" s="206"/>
      <c r="M90" s="207" t="s">
        <v>540</v>
      </c>
      <c r="N90" s="208" t="s">
        <v>546</v>
      </c>
      <c r="O90" s="195">
        <v>0</v>
      </c>
      <c r="P90" s="195">
        <f t="shared" si="21"/>
        <v>0</v>
      </c>
      <c r="Q90" s="195">
        <v>3.2000000000000003E-4</v>
      </c>
      <c r="R90" s="195">
        <f t="shared" si="22"/>
        <v>3.2000000000000003E-4</v>
      </c>
      <c r="S90" s="195">
        <v>0</v>
      </c>
      <c r="T90" s="196">
        <f t="shared" si="23"/>
        <v>0</v>
      </c>
      <c r="AR90" s="197" t="s">
        <v>576</v>
      </c>
      <c r="AT90" s="197" t="s">
        <v>528</v>
      </c>
      <c r="AU90" s="197" t="s">
        <v>572</v>
      </c>
      <c r="AY90" s="141" t="s">
        <v>564</v>
      </c>
      <c r="BE90" s="198">
        <f t="shared" si="24"/>
        <v>0</v>
      </c>
      <c r="BF90" s="198">
        <f t="shared" si="25"/>
        <v>0</v>
      </c>
      <c r="BG90" s="198">
        <f t="shared" si="26"/>
        <v>0</v>
      </c>
      <c r="BH90" s="198">
        <f t="shared" si="27"/>
        <v>0</v>
      </c>
      <c r="BI90" s="198">
        <f t="shared" si="28"/>
        <v>0</v>
      </c>
      <c r="BJ90" s="141" t="s">
        <v>572</v>
      </c>
      <c r="BK90" s="198">
        <f t="shared" si="29"/>
        <v>0</v>
      </c>
      <c r="BL90" s="141" t="s">
        <v>576</v>
      </c>
      <c r="BM90" s="197" t="s">
        <v>825</v>
      </c>
    </row>
    <row r="91" spans="2:65" s="147" customFormat="1" ht="37.9" customHeight="1">
      <c r="B91" s="185"/>
      <c r="C91" s="199" t="s">
        <v>826</v>
      </c>
      <c r="D91" s="199" t="s">
        <v>528</v>
      </c>
      <c r="E91" s="200" t="s">
        <v>827</v>
      </c>
      <c r="F91" s="201" t="s">
        <v>828</v>
      </c>
      <c r="G91" s="202" t="s">
        <v>582</v>
      </c>
      <c r="H91" s="203">
        <v>1</v>
      </c>
      <c r="I91" s="204">
        <v>0</v>
      </c>
      <c r="J91" s="204">
        <f t="shared" si="20"/>
        <v>0</v>
      </c>
      <c r="K91" s="205"/>
      <c r="L91" s="206"/>
      <c r="M91" s="207" t="s">
        <v>540</v>
      </c>
      <c r="N91" s="208" t="s">
        <v>546</v>
      </c>
      <c r="O91" s="195">
        <v>0</v>
      </c>
      <c r="P91" s="195">
        <f t="shared" si="21"/>
        <v>0</v>
      </c>
      <c r="Q91" s="195">
        <v>2.7999999999999998E-4</v>
      </c>
      <c r="R91" s="195">
        <f t="shared" si="22"/>
        <v>2.7999999999999998E-4</v>
      </c>
      <c r="S91" s="195">
        <v>0</v>
      </c>
      <c r="T91" s="196">
        <f t="shared" si="23"/>
        <v>0</v>
      </c>
      <c r="AR91" s="197" t="s">
        <v>576</v>
      </c>
      <c r="AT91" s="197" t="s">
        <v>528</v>
      </c>
      <c r="AU91" s="197" t="s">
        <v>572</v>
      </c>
      <c r="AY91" s="141" t="s">
        <v>564</v>
      </c>
      <c r="BE91" s="198">
        <f t="shared" si="24"/>
        <v>0</v>
      </c>
      <c r="BF91" s="198">
        <f t="shared" si="25"/>
        <v>0</v>
      </c>
      <c r="BG91" s="198">
        <f t="shared" si="26"/>
        <v>0</v>
      </c>
      <c r="BH91" s="198">
        <f t="shared" si="27"/>
        <v>0</v>
      </c>
      <c r="BI91" s="198">
        <f t="shared" si="28"/>
        <v>0</v>
      </c>
      <c r="BJ91" s="141" t="s">
        <v>572</v>
      </c>
      <c r="BK91" s="198">
        <f t="shared" si="29"/>
        <v>0</v>
      </c>
      <c r="BL91" s="141" t="s">
        <v>576</v>
      </c>
      <c r="BM91" s="197" t="s">
        <v>829</v>
      </c>
    </row>
    <row r="92" spans="2:65" s="147" customFormat="1" ht="24.2" customHeight="1">
      <c r="B92" s="185"/>
      <c r="C92" s="199" t="s">
        <v>571</v>
      </c>
      <c r="D92" s="199" t="s">
        <v>528</v>
      </c>
      <c r="E92" s="200" t="s">
        <v>830</v>
      </c>
      <c r="F92" s="201" t="s">
        <v>831</v>
      </c>
      <c r="G92" s="202" t="s">
        <v>582</v>
      </c>
      <c r="H92" s="203">
        <v>1</v>
      </c>
      <c r="I92" s="204">
        <v>0</v>
      </c>
      <c r="J92" s="204">
        <f t="shared" si="20"/>
        <v>0</v>
      </c>
      <c r="K92" s="205"/>
      <c r="L92" s="206"/>
      <c r="M92" s="207" t="s">
        <v>540</v>
      </c>
      <c r="N92" s="208" t="s">
        <v>546</v>
      </c>
      <c r="O92" s="195">
        <v>0</v>
      </c>
      <c r="P92" s="195">
        <f t="shared" si="21"/>
        <v>0</v>
      </c>
      <c r="Q92" s="195">
        <v>3.5E-4</v>
      </c>
      <c r="R92" s="195">
        <f t="shared" si="22"/>
        <v>3.5E-4</v>
      </c>
      <c r="S92" s="195">
        <v>0</v>
      </c>
      <c r="T92" s="196">
        <f t="shared" si="23"/>
        <v>0</v>
      </c>
      <c r="AR92" s="197" t="s">
        <v>820</v>
      </c>
      <c r="AT92" s="197" t="s">
        <v>528</v>
      </c>
      <c r="AU92" s="197" t="s">
        <v>572</v>
      </c>
      <c r="AY92" s="141" t="s">
        <v>564</v>
      </c>
      <c r="BE92" s="198">
        <f t="shared" si="24"/>
        <v>0</v>
      </c>
      <c r="BF92" s="198">
        <f t="shared" si="25"/>
        <v>0</v>
      </c>
      <c r="BG92" s="198">
        <f t="shared" si="26"/>
        <v>0</v>
      </c>
      <c r="BH92" s="198">
        <f t="shared" si="27"/>
        <v>0</v>
      </c>
      <c r="BI92" s="198">
        <f t="shared" si="28"/>
        <v>0</v>
      </c>
      <c r="BJ92" s="141" t="s">
        <v>572</v>
      </c>
      <c r="BK92" s="198">
        <f t="shared" si="29"/>
        <v>0</v>
      </c>
      <c r="BL92" s="141" t="s">
        <v>571</v>
      </c>
      <c r="BM92" s="197" t="s">
        <v>832</v>
      </c>
    </row>
    <row r="93" spans="2:65" s="147" customFormat="1" ht="24.2" customHeight="1">
      <c r="B93" s="185"/>
      <c r="C93" s="199" t="s">
        <v>833</v>
      </c>
      <c r="D93" s="199" t="s">
        <v>528</v>
      </c>
      <c r="E93" s="200" t="s">
        <v>834</v>
      </c>
      <c r="F93" s="201" t="s">
        <v>835</v>
      </c>
      <c r="G93" s="202" t="s">
        <v>582</v>
      </c>
      <c r="H93" s="203">
        <v>1</v>
      </c>
      <c r="I93" s="204">
        <v>0</v>
      </c>
      <c r="J93" s="204">
        <f t="shared" si="20"/>
        <v>0</v>
      </c>
      <c r="K93" s="205"/>
      <c r="L93" s="206"/>
      <c r="M93" s="207" t="s">
        <v>540</v>
      </c>
      <c r="N93" s="208" t="s">
        <v>546</v>
      </c>
      <c r="O93" s="195">
        <v>0</v>
      </c>
      <c r="P93" s="195">
        <f t="shared" si="21"/>
        <v>0</v>
      </c>
      <c r="Q93" s="195">
        <v>4.2999999999999999E-4</v>
      </c>
      <c r="R93" s="195">
        <f t="shared" si="22"/>
        <v>4.2999999999999999E-4</v>
      </c>
      <c r="S93" s="195">
        <v>0</v>
      </c>
      <c r="T93" s="196">
        <f t="shared" si="23"/>
        <v>0</v>
      </c>
      <c r="AR93" s="197" t="s">
        <v>576</v>
      </c>
      <c r="AT93" s="197" t="s">
        <v>528</v>
      </c>
      <c r="AU93" s="197" t="s">
        <v>572</v>
      </c>
      <c r="AY93" s="141" t="s">
        <v>564</v>
      </c>
      <c r="BE93" s="198">
        <f t="shared" si="24"/>
        <v>0</v>
      </c>
      <c r="BF93" s="198">
        <f t="shared" si="25"/>
        <v>0</v>
      </c>
      <c r="BG93" s="198">
        <f t="shared" si="26"/>
        <v>0</v>
      </c>
      <c r="BH93" s="198">
        <f t="shared" si="27"/>
        <v>0</v>
      </c>
      <c r="BI93" s="198">
        <f t="shared" si="28"/>
        <v>0</v>
      </c>
      <c r="BJ93" s="141" t="s">
        <v>572</v>
      </c>
      <c r="BK93" s="198">
        <f t="shared" si="29"/>
        <v>0</v>
      </c>
      <c r="BL93" s="141" t="s">
        <v>576</v>
      </c>
      <c r="BM93" s="197" t="s">
        <v>836</v>
      </c>
    </row>
    <row r="94" spans="2:65" s="147" customFormat="1" ht="24.2" customHeight="1">
      <c r="B94" s="185"/>
      <c r="C94" s="199" t="s">
        <v>837</v>
      </c>
      <c r="D94" s="199" t="s">
        <v>528</v>
      </c>
      <c r="E94" s="200" t="s">
        <v>838</v>
      </c>
      <c r="F94" s="201" t="s">
        <v>839</v>
      </c>
      <c r="G94" s="202" t="s">
        <v>582</v>
      </c>
      <c r="H94" s="203">
        <v>3</v>
      </c>
      <c r="I94" s="204">
        <v>0</v>
      </c>
      <c r="J94" s="204">
        <f t="shared" si="20"/>
        <v>0</v>
      </c>
      <c r="K94" s="205"/>
      <c r="L94" s="206"/>
      <c r="M94" s="207" t="s">
        <v>540</v>
      </c>
      <c r="N94" s="208" t="s">
        <v>546</v>
      </c>
      <c r="O94" s="195">
        <v>0</v>
      </c>
      <c r="P94" s="195">
        <f t="shared" si="21"/>
        <v>0</v>
      </c>
      <c r="Q94" s="195">
        <v>2.0000000000000001E-4</v>
      </c>
      <c r="R94" s="195">
        <f t="shared" si="22"/>
        <v>6.0000000000000006E-4</v>
      </c>
      <c r="S94" s="195">
        <v>0</v>
      </c>
      <c r="T94" s="196">
        <f t="shared" si="23"/>
        <v>0</v>
      </c>
      <c r="AR94" s="197" t="s">
        <v>576</v>
      </c>
      <c r="AT94" s="197" t="s">
        <v>528</v>
      </c>
      <c r="AU94" s="197" t="s">
        <v>572</v>
      </c>
      <c r="AY94" s="141" t="s">
        <v>564</v>
      </c>
      <c r="BE94" s="198">
        <f t="shared" si="24"/>
        <v>0</v>
      </c>
      <c r="BF94" s="198">
        <f t="shared" si="25"/>
        <v>0</v>
      </c>
      <c r="BG94" s="198">
        <f t="shared" si="26"/>
        <v>0</v>
      </c>
      <c r="BH94" s="198">
        <f t="shared" si="27"/>
        <v>0</v>
      </c>
      <c r="BI94" s="198">
        <f t="shared" si="28"/>
        <v>0</v>
      </c>
      <c r="BJ94" s="141" t="s">
        <v>572</v>
      </c>
      <c r="BK94" s="198">
        <f t="shared" si="29"/>
        <v>0</v>
      </c>
      <c r="BL94" s="141" t="s">
        <v>576</v>
      </c>
      <c r="BM94" s="197" t="s">
        <v>840</v>
      </c>
    </row>
    <row r="95" spans="2:65" s="147" customFormat="1" ht="24.2" customHeight="1">
      <c r="B95" s="185"/>
      <c r="C95" s="199" t="s">
        <v>841</v>
      </c>
      <c r="D95" s="199" t="s">
        <v>528</v>
      </c>
      <c r="E95" s="200" t="s">
        <v>842</v>
      </c>
      <c r="F95" s="201" t="s">
        <v>843</v>
      </c>
      <c r="G95" s="202" t="s">
        <v>582</v>
      </c>
      <c r="H95" s="203">
        <v>2</v>
      </c>
      <c r="I95" s="204">
        <v>0</v>
      </c>
      <c r="J95" s="204">
        <f t="shared" si="20"/>
        <v>0</v>
      </c>
      <c r="K95" s="205"/>
      <c r="L95" s="206"/>
      <c r="M95" s="207" t="s">
        <v>540</v>
      </c>
      <c r="N95" s="208" t="s">
        <v>546</v>
      </c>
      <c r="O95" s="195">
        <v>0</v>
      </c>
      <c r="P95" s="195">
        <f t="shared" si="21"/>
        <v>0</v>
      </c>
      <c r="Q95" s="195">
        <v>1.2E-4</v>
      </c>
      <c r="R95" s="195">
        <f t="shared" si="22"/>
        <v>2.4000000000000001E-4</v>
      </c>
      <c r="S95" s="195">
        <v>0</v>
      </c>
      <c r="T95" s="196">
        <f t="shared" si="23"/>
        <v>0</v>
      </c>
      <c r="AR95" s="197" t="s">
        <v>576</v>
      </c>
      <c r="AT95" s="197" t="s">
        <v>528</v>
      </c>
      <c r="AU95" s="197" t="s">
        <v>572</v>
      </c>
      <c r="AY95" s="141" t="s">
        <v>564</v>
      </c>
      <c r="BE95" s="198">
        <f t="shared" si="24"/>
        <v>0</v>
      </c>
      <c r="BF95" s="198">
        <f t="shared" si="25"/>
        <v>0</v>
      </c>
      <c r="BG95" s="198">
        <f t="shared" si="26"/>
        <v>0</v>
      </c>
      <c r="BH95" s="198">
        <f t="shared" si="27"/>
        <v>0</v>
      </c>
      <c r="BI95" s="198">
        <f t="shared" si="28"/>
        <v>0</v>
      </c>
      <c r="BJ95" s="141" t="s">
        <v>572</v>
      </c>
      <c r="BK95" s="198">
        <f t="shared" si="29"/>
        <v>0</v>
      </c>
      <c r="BL95" s="141" t="s">
        <v>576</v>
      </c>
      <c r="BM95" s="197" t="s">
        <v>844</v>
      </c>
    </row>
    <row r="96" spans="2:65" s="147" customFormat="1" ht="16.5" customHeight="1">
      <c r="B96" s="185"/>
      <c r="C96" s="186" t="s">
        <v>845</v>
      </c>
      <c r="D96" s="186" t="s">
        <v>568</v>
      </c>
      <c r="E96" s="187" t="s">
        <v>846</v>
      </c>
      <c r="F96" s="188" t="s">
        <v>847</v>
      </c>
      <c r="G96" s="189" t="s">
        <v>52</v>
      </c>
      <c r="H96" s="190">
        <v>1.288</v>
      </c>
      <c r="I96" s="191">
        <v>0</v>
      </c>
      <c r="J96" s="191">
        <f t="shared" si="20"/>
        <v>0</v>
      </c>
      <c r="K96" s="192"/>
      <c r="L96" s="146"/>
      <c r="M96" s="193" t="s">
        <v>540</v>
      </c>
      <c r="N96" s="194" t="s">
        <v>546</v>
      </c>
      <c r="O96" s="195">
        <v>0</v>
      </c>
      <c r="P96" s="195">
        <f t="shared" si="21"/>
        <v>0</v>
      </c>
      <c r="Q96" s="195">
        <v>0</v>
      </c>
      <c r="R96" s="195">
        <f t="shared" si="22"/>
        <v>0</v>
      </c>
      <c r="S96" s="195">
        <v>0</v>
      </c>
      <c r="T96" s="196">
        <f t="shared" si="23"/>
        <v>0</v>
      </c>
      <c r="AR96" s="197" t="s">
        <v>571</v>
      </c>
      <c r="AT96" s="197" t="s">
        <v>568</v>
      </c>
      <c r="AU96" s="197" t="s">
        <v>572</v>
      </c>
      <c r="AY96" s="141" t="s">
        <v>564</v>
      </c>
      <c r="BE96" s="198">
        <f t="shared" si="24"/>
        <v>0</v>
      </c>
      <c r="BF96" s="198">
        <f t="shared" si="25"/>
        <v>0</v>
      </c>
      <c r="BG96" s="198">
        <f t="shared" si="26"/>
        <v>0</v>
      </c>
      <c r="BH96" s="198">
        <f t="shared" si="27"/>
        <v>0</v>
      </c>
      <c r="BI96" s="198">
        <f t="shared" si="28"/>
        <v>0</v>
      </c>
      <c r="BJ96" s="141" t="s">
        <v>572</v>
      </c>
      <c r="BK96" s="198">
        <f t="shared" si="29"/>
        <v>0</v>
      </c>
      <c r="BL96" s="141" t="s">
        <v>571</v>
      </c>
      <c r="BM96" s="197" t="s">
        <v>848</v>
      </c>
    </row>
    <row r="97" spans="2:65" s="147" customFormat="1" ht="16.5" customHeight="1">
      <c r="B97" s="185"/>
      <c r="C97" s="186" t="s">
        <v>849</v>
      </c>
      <c r="D97" s="186" t="s">
        <v>568</v>
      </c>
      <c r="E97" s="187" t="s">
        <v>802</v>
      </c>
      <c r="F97" s="188" t="s">
        <v>803</v>
      </c>
      <c r="G97" s="189" t="s">
        <v>52</v>
      </c>
      <c r="H97" s="190">
        <v>22</v>
      </c>
      <c r="I97" s="191">
        <v>0</v>
      </c>
      <c r="J97" s="191">
        <f t="shared" si="20"/>
        <v>0</v>
      </c>
      <c r="K97" s="192"/>
      <c r="L97" s="146"/>
      <c r="M97" s="193" t="s">
        <v>540</v>
      </c>
      <c r="N97" s="194" t="s">
        <v>546</v>
      </c>
      <c r="O97" s="195">
        <v>0</v>
      </c>
      <c r="P97" s="195">
        <f t="shared" si="21"/>
        <v>0</v>
      </c>
      <c r="Q97" s="195">
        <v>0</v>
      </c>
      <c r="R97" s="195">
        <f t="shared" si="22"/>
        <v>0</v>
      </c>
      <c r="S97" s="195">
        <v>0</v>
      </c>
      <c r="T97" s="196">
        <f t="shared" si="23"/>
        <v>0</v>
      </c>
      <c r="AR97" s="197" t="s">
        <v>576</v>
      </c>
      <c r="AT97" s="197" t="s">
        <v>568</v>
      </c>
      <c r="AU97" s="197" t="s">
        <v>572</v>
      </c>
      <c r="AY97" s="141" t="s">
        <v>564</v>
      </c>
      <c r="BE97" s="198">
        <f t="shared" si="24"/>
        <v>0</v>
      </c>
      <c r="BF97" s="198">
        <f t="shared" si="25"/>
        <v>0</v>
      </c>
      <c r="BG97" s="198">
        <f t="shared" si="26"/>
        <v>0</v>
      </c>
      <c r="BH97" s="198">
        <f t="shared" si="27"/>
        <v>0</v>
      </c>
      <c r="BI97" s="198">
        <f t="shared" si="28"/>
        <v>0</v>
      </c>
      <c r="BJ97" s="141" t="s">
        <v>572</v>
      </c>
      <c r="BK97" s="198">
        <f t="shared" si="29"/>
        <v>0</v>
      </c>
      <c r="BL97" s="141" t="s">
        <v>576</v>
      </c>
      <c r="BM97" s="197" t="s">
        <v>850</v>
      </c>
    </row>
    <row r="98" spans="2:65" s="147" customFormat="1" ht="16.5" customHeight="1">
      <c r="B98" s="185"/>
      <c r="C98" s="186" t="s">
        <v>851</v>
      </c>
      <c r="D98" s="186" t="s">
        <v>568</v>
      </c>
      <c r="E98" s="187" t="s">
        <v>806</v>
      </c>
      <c r="F98" s="188" t="s">
        <v>807</v>
      </c>
      <c r="G98" s="189" t="s">
        <v>52</v>
      </c>
      <c r="H98" s="190">
        <v>7.5839999999999996</v>
      </c>
      <c r="I98" s="191">
        <v>0</v>
      </c>
      <c r="J98" s="191">
        <f t="shared" si="20"/>
        <v>0</v>
      </c>
      <c r="K98" s="192"/>
      <c r="L98" s="146"/>
      <c r="M98" s="193" t="s">
        <v>540</v>
      </c>
      <c r="N98" s="194" t="s">
        <v>546</v>
      </c>
      <c r="O98" s="195">
        <v>0</v>
      </c>
      <c r="P98" s="195">
        <f t="shared" si="21"/>
        <v>0</v>
      </c>
      <c r="Q98" s="195">
        <v>0</v>
      </c>
      <c r="R98" s="195">
        <f t="shared" si="22"/>
        <v>0</v>
      </c>
      <c r="S98" s="195">
        <v>0</v>
      </c>
      <c r="T98" s="196">
        <f t="shared" si="23"/>
        <v>0</v>
      </c>
      <c r="AR98" s="197" t="s">
        <v>571</v>
      </c>
      <c r="AT98" s="197" t="s">
        <v>568</v>
      </c>
      <c r="AU98" s="197" t="s">
        <v>572</v>
      </c>
      <c r="AY98" s="141" t="s">
        <v>564</v>
      </c>
      <c r="BE98" s="198">
        <f t="shared" si="24"/>
        <v>0</v>
      </c>
      <c r="BF98" s="198">
        <f t="shared" si="25"/>
        <v>0</v>
      </c>
      <c r="BG98" s="198">
        <f t="shared" si="26"/>
        <v>0</v>
      </c>
      <c r="BH98" s="198">
        <f t="shared" si="27"/>
        <v>0</v>
      </c>
      <c r="BI98" s="198">
        <f t="shared" si="28"/>
        <v>0</v>
      </c>
      <c r="BJ98" s="141" t="s">
        <v>572</v>
      </c>
      <c r="BK98" s="198">
        <f t="shared" si="29"/>
        <v>0</v>
      </c>
      <c r="BL98" s="141" t="s">
        <v>571</v>
      </c>
      <c r="BM98" s="197" t="s">
        <v>852</v>
      </c>
    </row>
    <row r="99" spans="2:65" s="147" customFormat="1" ht="24.2" customHeight="1">
      <c r="B99" s="185"/>
      <c r="C99" s="186" t="s">
        <v>853</v>
      </c>
      <c r="D99" s="186" t="s">
        <v>568</v>
      </c>
      <c r="E99" s="187" t="s">
        <v>854</v>
      </c>
      <c r="F99" s="188" t="s">
        <v>855</v>
      </c>
      <c r="G99" s="189" t="s">
        <v>52</v>
      </c>
      <c r="H99" s="190">
        <v>20</v>
      </c>
      <c r="I99" s="191">
        <v>0</v>
      </c>
      <c r="J99" s="191">
        <f t="shared" si="20"/>
        <v>0</v>
      </c>
      <c r="K99" s="192"/>
      <c r="L99" s="146"/>
      <c r="M99" s="193" t="s">
        <v>540</v>
      </c>
      <c r="N99" s="194" t="s">
        <v>546</v>
      </c>
      <c r="O99" s="195">
        <v>0</v>
      </c>
      <c r="P99" s="195">
        <f t="shared" si="21"/>
        <v>0</v>
      </c>
      <c r="Q99" s="195">
        <v>0</v>
      </c>
      <c r="R99" s="195">
        <f t="shared" si="22"/>
        <v>0</v>
      </c>
      <c r="S99" s="195">
        <v>0</v>
      </c>
      <c r="T99" s="196">
        <f t="shared" si="23"/>
        <v>0</v>
      </c>
      <c r="AR99" s="197" t="s">
        <v>571</v>
      </c>
      <c r="AT99" s="197" t="s">
        <v>568</v>
      </c>
      <c r="AU99" s="197" t="s">
        <v>572</v>
      </c>
      <c r="AY99" s="141" t="s">
        <v>564</v>
      </c>
      <c r="BE99" s="198">
        <f t="shared" si="24"/>
        <v>0</v>
      </c>
      <c r="BF99" s="198">
        <f t="shared" si="25"/>
        <v>0</v>
      </c>
      <c r="BG99" s="198">
        <f t="shared" si="26"/>
        <v>0</v>
      </c>
      <c r="BH99" s="198">
        <f t="shared" si="27"/>
        <v>0</v>
      </c>
      <c r="BI99" s="198">
        <f t="shared" si="28"/>
        <v>0</v>
      </c>
      <c r="BJ99" s="141" t="s">
        <v>572</v>
      </c>
      <c r="BK99" s="198">
        <f t="shared" si="29"/>
        <v>0</v>
      </c>
      <c r="BL99" s="141" t="s">
        <v>571</v>
      </c>
      <c r="BM99" s="197" t="s">
        <v>856</v>
      </c>
    </row>
    <row r="100" spans="2:65" s="174" customFormat="1" ht="25.9" customHeight="1">
      <c r="B100" s="173"/>
      <c r="D100" s="175" t="s">
        <v>97</v>
      </c>
      <c r="E100" s="176" t="s">
        <v>857</v>
      </c>
      <c r="F100" s="176" t="s">
        <v>858</v>
      </c>
      <c r="J100" s="177">
        <f>BK100</f>
        <v>0</v>
      </c>
      <c r="L100" s="173"/>
      <c r="M100" s="178"/>
      <c r="P100" s="179">
        <f>P101</f>
        <v>15.9</v>
      </c>
      <c r="R100" s="179">
        <f>R101</f>
        <v>0</v>
      </c>
      <c r="T100" s="180">
        <f>T101</f>
        <v>0</v>
      </c>
      <c r="V100" s="147"/>
      <c r="W100" s="147"/>
      <c r="AR100" s="175" t="s">
        <v>584</v>
      </c>
      <c r="AT100" s="181" t="s">
        <v>97</v>
      </c>
      <c r="AU100" s="181" t="s">
        <v>536</v>
      </c>
      <c r="AY100" s="175" t="s">
        <v>564</v>
      </c>
      <c r="BK100" s="182">
        <f>BK101</f>
        <v>0</v>
      </c>
    </row>
    <row r="101" spans="2:65" s="147" customFormat="1" ht="37.9" customHeight="1">
      <c r="B101" s="185"/>
      <c r="C101" s="186" t="s">
        <v>859</v>
      </c>
      <c r="D101" s="186" t="s">
        <v>568</v>
      </c>
      <c r="E101" s="187" t="s">
        <v>860</v>
      </c>
      <c r="F101" s="188" t="s">
        <v>861</v>
      </c>
      <c r="G101" s="189" t="s">
        <v>862</v>
      </c>
      <c r="H101" s="190">
        <v>15</v>
      </c>
      <c r="I101" s="191">
        <v>0</v>
      </c>
      <c r="J101" s="191">
        <f>ROUND(I101*H101,2)</f>
        <v>0</v>
      </c>
      <c r="K101" s="192"/>
      <c r="L101" s="146"/>
      <c r="M101" s="217" t="s">
        <v>540</v>
      </c>
      <c r="N101" s="218" t="s">
        <v>546</v>
      </c>
      <c r="O101" s="219">
        <v>1.06</v>
      </c>
      <c r="P101" s="219">
        <f>O101*H101</f>
        <v>15.9</v>
      </c>
      <c r="Q101" s="219">
        <v>0</v>
      </c>
      <c r="R101" s="219">
        <f>Q101*H101</f>
        <v>0</v>
      </c>
      <c r="S101" s="219">
        <v>0</v>
      </c>
      <c r="T101" s="220">
        <f>S101*H101</f>
        <v>0</v>
      </c>
      <c r="AR101" s="197" t="s">
        <v>863</v>
      </c>
      <c r="AT101" s="197" t="s">
        <v>568</v>
      </c>
      <c r="AU101" s="197" t="s">
        <v>567</v>
      </c>
      <c r="AY101" s="141" t="s">
        <v>564</v>
      </c>
      <c r="BE101" s="198">
        <f>IF(N101="základná",J101,0)</f>
        <v>0</v>
      </c>
      <c r="BF101" s="198">
        <f>IF(N101="znížená",J101,0)</f>
        <v>0</v>
      </c>
      <c r="BG101" s="198">
        <f>IF(N101="zákl. prenesená",J101,0)</f>
        <v>0</v>
      </c>
      <c r="BH101" s="198">
        <f>IF(N101="zníž. prenesená",J101,0)</f>
        <v>0</v>
      </c>
      <c r="BI101" s="198">
        <f>IF(N101="nulová",J101,0)</f>
        <v>0</v>
      </c>
      <c r="BJ101" s="141" t="s">
        <v>572</v>
      </c>
      <c r="BK101" s="198">
        <f>ROUND(I101*H101,2)</f>
        <v>0</v>
      </c>
      <c r="BL101" s="141" t="s">
        <v>863</v>
      </c>
      <c r="BM101" s="197" t="s">
        <v>864</v>
      </c>
    </row>
    <row r="102" spans="2:65" s="147" customFormat="1" ht="6.95" customHeight="1">
      <c r="B102" s="153"/>
      <c r="C102" s="154"/>
      <c r="D102" s="154"/>
      <c r="E102" s="154"/>
      <c r="F102" s="154"/>
      <c r="G102" s="154"/>
      <c r="H102" s="154"/>
      <c r="I102" s="154"/>
      <c r="J102" s="154"/>
      <c r="K102" s="154"/>
      <c r="L102" s="146"/>
    </row>
  </sheetData>
  <autoFilter ref="C18:K101" xr:uid="{00000000-0009-0000-0000-000003000000}"/>
  <mergeCells count="3">
    <mergeCell ref="E8:H8"/>
    <mergeCell ref="E10:H10"/>
    <mergeCell ref="B11:J1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6</vt:i4>
      </vt:variant>
    </vt:vector>
  </HeadingPairs>
  <TitlesOfParts>
    <vt:vector size="10" baseType="lpstr">
      <vt:lpstr>Kryci list</vt:lpstr>
      <vt:lpstr>Rekapitulacia</vt:lpstr>
      <vt:lpstr>Prehlad</vt:lpstr>
      <vt:lpstr>SO03 E3_3_ELEKTROIN...</vt:lpstr>
      <vt:lpstr>Prehlad!Názvy_tlače</vt:lpstr>
      <vt:lpstr>Rekapitulacia!Názvy_tlače</vt:lpstr>
      <vt:lpstr>'SO03 E3_3_ELEKTROIN...'!Názvy_tlače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Branislav Gallik</cp:lastModifiedBy>
  <cp:revision>2</cp:revision>
  <cp:lastPrinted>2019-05-20T14:23:00Z</cp:lastPrinted>
  <dcterms:created xsi:type="dcterms:W3CDTF">1999-04-06T07:39:00Z</dcterms:created>
  <dcterms:modified xsi:type="dcterms:W3CDTF">2026-06-24T10:08:15Z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